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updateLinks="never" codeName="ThisWorkbook" checkCompatibility="1"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28(24) Supply &amp; Erection of new proposed towers/Bidding Doc/FINAL UPLOAD/Volume-III/"/>
    </mc:Choice>
  </mc:AlternateContent>
  <xr:revisionPtr revIDLastSave="102" documentId="13_ncr:1_{FC0E8FF1-D852-4080-B07A-CF139F2D5EA7}" xr6:coauthVersionLast="47" xr6:coauthVersionMax="47" xr10:uidLastSave="{5A678CCA-726B-496A-971E-0A521EAEE3D8}"/>
  <workbookProtection workbookAlgorithmName="SHA-512" workbookHashValue="2J8lgEWSb7DqOxvuMugaurzrAR/WSxKsJv+zkFhlu+HnEs06v6g1xsYEULhpnm/OLVVbBj5P2cm0y5bG541F4w==" workbookSaltValue="mM1hqj4s80z2mO5UdpOzCQ==" workbookSpinCount="100000" lockStructure="1"/>
  <bookViews>
    <workbookView xWindow="-120" yWindow="-120" windowWidth="29040" windowHeight="15720" tabRatio="753" firstSheet="10" activeTab="23"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7" r:id="rId6"/>
    <sheet name="Attach 4 (A)" sheetId="8" r:id="rId7"/>
    <sheet name="Attach 4 (B)" sheetId="9" r:id="rId8"/>
    <sheet name="Attach 5" sheetId="10" r:id="rId9"/>
    <sheet name="Attach 5A" sheetId="26"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5" sheetId="19" r:id="rId19"/>
    <sheet name="Attach 16" sheetId="20" r:id="rId20"/>
    <sheet name="Attach 17" sheetId="21" r:id="rId21"/>
    <sheet name="Attach 18" sheetId="22" r:id="rId22"/>
    <sheet name="Attach 19" sheetId="23" r:id="rId23"/>
    <sheet name="Bid Form 1st Envelope " sheetId="24" r:id="rId24"/>
    <sheet name="N to W" sheetId="25" state="hidden" r:id="rId25"/>
  </sheets>
  <externalReferences>
    <externalReference r:id="rId26"/>
    <externalReference r:id="rId27"/>
    <externalReference r:id="rId28"/>
    <externalReference r:id="rId29"/>
  </externalReferences>
  <definedNames>
    <definedName name="\A" localSheetId="20">#REF!</definedName>
    <definedName name="\A" localSheetId="21">#REF!</definedName>
    <definedName name="\A" localSheetId="9">#REF!</definedName>
    <definedName name="\A">#REF!</definedName>
    <definedName name="\B" localSheetId="20">#REF!</definedName>
    <definedName name="\B" localSheetId="21">#REF!</definedName>
    <definedName name="\B" localSheetId="9">#REF!</definedName>
    <definedName name="\B">#REF!</definedName>
    <definedName name="\C" localSheetId="20">#REF!</definedName>
    <definedName name="\C" localSheetId="21">#REF!</definedName>
    <definedName name="\C" localSheetId="9">#REF!</definedName>
    <definedName name="\C">#REF!</definedName>
    <definedName name="\M" localSheetId="21">#REF!</definedName>
    <definedName name="\M" localSheetId="9">#REF!</definedName>
    <definedName name="\M">#REF!</definedName>
    <definedName name="\N" localSheetId="21">#REF!</definedName>
    <definedName name="\N" localSheetId="9">#REF!</definedName>
    <definedName name="\N">#REF!</definedName>
    <definedName name="\P" localSheetId="21">#REF!</definedName>
    <definedName name="\P" localSheetId="9">#REF!</definedName>
    <definedName name="\P">#REF!</definedName>
    <definedName name="\R" localSheetId="21">#REF!</definedName>
    <definedName name="\R" localSheetId="9">#REF!</definedName>
    <definedName name="\R">#REF!</definedName>
    <definedName name="\U" localSheetId="21">#REF!</definedName>
    <definedName name="\U" localSheetId="9">#REF!</definedName>
    <definedName name="\U">#REF!</definedName>
    <definedName name="\V" localSheetId="21">#REF!</definedName>
    <definedName name="\V" localSheetId="9">#REF!</definedName>
    <definedName name="\V">#REF!</definedName>
    <definedName name="ab" localSheetId="21">#REF!</definedName>
    <definedName name="ab" localSheetId="9">#REF!</definedName>
    <definedName name="ab">#REF!</definedName>
    <definedName name="BL2A">#REF!</definedName>
    <definedName name="BL2A2">#REF!</definedName>
    <definedName name="BL2AA">#REF!</definedName>
    <definedName name="BL2AAA" localSheetId="20">'[1]Attach QR'!$J$785</definedName>
    <definedName name="BL2AAA">#REF!</definedName>
    <definedName name="BL2B">#REF!</definedName>
    <definedName name="BL2BB">#REF!</definedName>
    <definedName name="BL2BBB" localSheetId="20">'[1]Attach QR'!$K$785</definedName>
    <definedName name="BL2BBB">#REF!</definedName>
    <definedName name="BL2C">#REF!</definedName>
    <definedName name="BL2CC">#REF!</definedName>
    <definedName name="BL2CCC" localSheetId="20">'[1]Attach QR'!$L$785</definedName>
    <definedName name="BL2CCC">#REF!</definedName>
    <definedName name="BL3A">#REF!</definedName>
    <definedName name="BL3AA">#REF!</definedName>
    <definedName name="BL3AAA" localSheetId="20">'[1]Attach QR'!$J$788</definedName>
    <definedName name="BL3AAA">#REF!</definedName>
    <definedName name="BL3B">#REF!</definedName>
    <definedName name="BL3BB">#REF!</definedName>
    <definedName name="BL3BBB" localSheetId="20">'[1]Attach QR'!$K$788</definedName>
    <definedName name="BL3BBB">#REF!</definedName>
    <definedName name="BL3C">#REF!</definedName>
    <definedName name="BL3CC">#REF!</definedName>
    <definedName name="BL3CCC" localSheetId="20">'[1]Attach QR'!$L$788</definedName>
    <definedName name="BL3CCC">#REF!</definedName>
    <definedName name="BL4A">#REF!</definedName>
    <definedName name="BL4AA">#REF!</definedName>
    <definedName name="BL4AAA" localSheetId="20">'[1]Attach QR'!$J$791</definedName>
    <definedName name="BL4AAA">#REF!</definedName>
    <definedName name="BL4B">#REF!</definedName>
    <definedName name="BL4BB">#REF!</definedName>
    <definedName name="BL4BBB" localSheetId="20">'[1]Attach QR'!$K$791</definedName>
    <definedName name="BL4BBB">#REF!</definedName>
    <definedName name="BL4C">#REF!</definedName>
    <definedName name="BL4CC">#REF!</definedName>
    <definedName name="BL4CCC" localSheetId="20">'[1]Attach QR'!$L$791</definedName>
    <definedName name="BL4CCC">#REF!</definedName>
    <definedName name="BL5A">#REF!</definedName>
    <definedName name="BL5AA">#REF!</definedName>
    <definedName name="BL5AAA" localSheetId="20">'[1]Attach QR'!$J$794</definedName>
    <definedName name="BL5AAA">#REF!</definedName>
    <definedName name="BL5B">#REF!</definedName>
    <definedName name="BL5BB">#REF!</definedName>
    <definedName name="BL5BBB" localSheetId="20">'[1]Attach QR'!$K$794</definedName>
    <definedName name="BL5BBB">#REF!</definedName>
    <definedName name="BL5C">#REF!</definedName>
    <definedName name="BL5CC">#REF!</definedName>
    <definedName name="BL5CCC" localSheetId="20">'[1]Attach QR'!$L$794</definedName>
    <definedName name="BL5CCC">#REF!</definedName>
    <definedName name="CAPA1" localSheetId="9">'[2]Attach QR'!#REF!</definedName>
    <definedName name="CAPA1">#REF!</definedName>
    <definedName name="CAPA11" localSheetId="9">'[2]Attach QR'!#REF!</definedName>
    <definedName name="CAPA11">#REF!</definedName>
    <definedName name="CAPA111" localSheetId="20">'[1]Attach QR'!$F$505</definedName>
    <definedName name="CAPA111" localSheetId="9">'[2]Attach QR'!#REF!</definedName>
    <definedName name="CAPA111">#REF!</definedName>
    <definedName name="CAPA2" localSheetId="9">'[2]Attach QR'!#REF!</definedName>
    <definedName name="CAPA2">#REF!</definedName>
    <definedName name="CAPA22" localSheetId="9">'[2]Attach QR'!#REF!</definedName>
    <definedName name="CAPA22">#REF!</definedName>
    <definedName name="CAPA222" localSheetId="20">'[1]Attach QR'!$I$505</definedName>
    <definedName name="CAPA222" localSheetId="9">'[2]Attach QR'!#REF!</definedName>
    <definedName name="CAPA222">#REF!</definedName>
    <definedName name="CAPA3" localSheetId="9">'[2]Attach QR'!#REF!</definedName>
    <definedName name="CAPA3">#REF!</definedName>
    <definedName name="CAPA33" localSheetId="9">'[2]Attach QR'!#REF!</definedName>
    <definedName name="CAPA33">#REF!</definedName>
    <definedName name="CAPA333" localSheetId="20">'[1]Attach QR'!$G$651</definedName>
    <definedName name="CAPA333" localSheetId="9">'[2]Attach QR'!#REF!</definedName>
    <definedName name="CAPA333">#REF!</definedName>
    <definedName name="CAPA4" localSheetId="9">'[2]Attach QR'!#REF!</definedName>
    <definedName name="CAPA4">#REF!</definedName>
    <definedName name="CAPA44" localSheetId="9">'[2]Attach QR'!#REF!</definedName>
    <definedName name="CAPA44">#REF!</definedName>
    <definedName name="CAPA444" localSheetId="20">'[1]Attach QR'!$I$651</definedName>
    <definedName name="CAPA444" localSheetId="9">'[2]Attach QR'!#REF!</definedName>
    <definedName name="CAPA444">#REF!</definedName>
    <definedName name="CAPA7" localSheetId="9">'[2]Attach QR'!#REF!</definedName>
    <definedName name="CAPA7">#REF!</definedName>
    <definedName name="CAPA77" localSheetId="9">'[2]Attach QR'!#REF!</definedName>
    <definedName name="CAPA77">#REF!</definedName>
    <definedName name="CAPA777" localSheetId="20">'[1]Attach QR'!$D$505</definedName>
    <definedName name="CAPA777" localSheetId="9">'[2]Attach QR'!#REF!</definedName>
    <definedName name="CAPA777">#REF!</definedName>
    <definedName name="LA" localSheetId="9">#REF!</definedName>
    <definedName name="LA">'Attach 12'!#REF!</definedName>
    <definedName name="logo1">"Picture 7"</definedName>
    <definedName name="MANU1">#REF!</definedName>
    <definedName name="MANU11">#REF!</definedName>
    <definedName name="MANU111" localSheetId="20">'[1]Attach QR'!$H$350</definedName>
    <definedName name="MANU111">#REF!</definedName>
    <definedName name="MANU2">#REF!</definedName>
    <definedName name="MANU22">#REF!</definedName>
    <definedName name="MANU222" localSheetId="20">'[1]Attach QR'!$H$419</definedName>
    <definedName name="MANU222">#REF!</definedName>
    <definedName name="MANU3" localSheetId="9">'[2]Attach QR'!#REF!</definedName>
    <definedName name="MANU3">#REF!</definedName>
    <definedName name="MANU33" localSheetId="9">'[2]Attach QR'!#REF!</definedName>
    <definedName name="MANU33">#REF!</definedName>
    <definedName name="MANU333" localSheetId="20">'[1]Attach QR'!$G$560</definedName>
    <definedName name="MANU333" localSheetId="9">'[2]Attach QR'!#REF!</definedName>
    <definedName name="MANU333">#REF!</definedName>
    <definedName name="MANU4" localSheetId="9">'[2]Attach QR'!#REF!</definedName>
    <definedName name="MANU4">#REF!</definedName>
    <definedName name="MANU44" localSheetId="9">'[2]Attach QR'!#REF!</definedName>
    <definedName name="MANU44">#REF!</definedName>
    <definedName name="MANU444" localSheetId="20">'[1]Attach QR'!$I$560</definedName>
    <definedName name="MANU444" localSheetId="9">'[2]Attach QR'!#REF!</definedName>
    <definedName name="MANU444">#REF!</definedName>
    <definedName name="MANU5" localSheetId="9">'[2]Attach QR'!#REF!</definedName>
    <definedName name="MANU5">#REF!</definedName>
    <definedName name="MANU55" localSheetId="9">'[2]Attach QR'!#REF!</definedName>
    <definedName name="MANU55">#REF!</definedName>
    <definedName name="MANU555" localSheetId="20">'[1]Attach QR'!$E$560</definedName>
    <definedName name="MANU555" localSheetId="9">'[2]Attach QR'!#REF!</definedName>
    <definedName name="MANU555">#REF!</definedName>
    <definedName name="PATH1" localSheetId="9">'[2]Attach QR'!#REF!</definedName>
    <definedName name="PATH1">#REF!</definedName>
    <definedName name="PATH11" localSheetId="9">'[2]Attach QR'!#REF!</definedName>
    <definedName name="PATH11">#REF!</definedName>
    <definedName name="PATH111" localSheetId="20">'[1]Attach QR'!$G$170</definedName>
    <definedName name="PATH111" localSheetId="9">'[2]Attach QR'!#REF!</definedName>
    <definedName name="PATH111">#REF!</definedName>
    <definedName name="PATH2" localSheetId="9">'[2]Attach QR'!#REF!</definedName>
    <definedName name="PATH2">#REF!</definedName>
    <definedName name="PATH22" localSheetId="9">'[2]Attach QR'!#REF!</definedName>
    <definedName name="PATH22">#REF!</definedName>
    <definedName name="PATH222" localSheetId="20">'[1]Attach QR'!$I$170</definedName>
    <definedName name="PATH222" localSheetId="9">'[2]Attach QR'!#REF!</definedName>
    <definedName name="PATH222">#REF!</definedName>
    <definedName name="PATH3">#REF!</definedName>
    <definedName name="PATH33">#REF!</definedName>
    <definedName name="PATH333" localSheetId="20">'[1]Attach QR'!$G$246</definedName>
    <definedName name="PATH333">#REF!</definedName>
    <definedName name="PATH4">#REF!</definedName>
    <definedName name="PATH44">#REF!</definedName>
    <definedName name="PATH444" localSheetId="20">'[1]Attach QR'!$I$246</definedName>
    <definedName name="PATH444">#REF!</definedName>
    <definedName name="PATH5" localSheetId="9">'[2]Attach QR'!#REF!</definedName>
    <definedName name="PATH5">#REF!</definedName>
    <definedName name="PATH55" localSheetId="9">'[2]Attach QR'!#REF!</definedName>
    <definedName name="PATH55">#REF!</definedName>
    <definedName name="PATH555" localSheetId="9">'[2]Attach QR'!#REF!</definedName>
    <definedName name="PATH555">#REF!</definedName>
    <definedName name="PATHAR1">#REF!</definedName>
    <definedName name="PATHAR2">#REF!</definedName>
    <definedName name="PATHAR3" localSheetId="20">'[1]Attach QR'!$AO$750</definedName>
    <definedName name="PATHAR3">#REF!</definedName>
    <definedName name="PATHJV1" localSheetId="9">'[2]Attach QR'!#REF!</definedName>
    <definedName name="PATHJV1">#REF!</definedName>
    <definedName name="PATHJV11" localSheetId="9">'[2]Attach QR'!#REF!</definedName>
    <definedName name="PATHJV11">#REF!</definedName>
    <definedName name="PATHJV111" localSheetId="9">'[2]Attach QR'!#REF!</definedName>
    <definedName name="PATHJV111">#REF!</definedName>
    <definedName name="PATHJV2" localSheetId="9">'[2]Attach QR'!#REF!</definedName>
    <definedName name="PATHJV2">#REF!</definedName>
    <definedName name="PATHJV22" localSheetId="9">'[2]Attach QR'!#REF!</definedName>
    <definedName name="PATHJV22">#REF!</definedName>
    <definedName name="PATHJV222" localSheetId="9">'[2]Attach QR'!#REF!</definedName>
    <definedName name="PATHJV222">#REF!</definedName>
    <definedName name="PATHJV3" localSheetId="20">'[1]Attach QR'!$I$61</definedName>
    <definedName name="PATHJV3" localSheetId="9">'[2]Attach QR'!#REF!</definedName>
    <definedName name="PATHJV3">#REF!</definedName>
    <definedName name="PATHJV33" localSheetId="20">'[1]Attach QR'!$G$61</definedName>
    <definedName name="PATHJV33" localSheetId="9">'[2]Attach QR'!#REF!</definedName>
    <definedName name="PATHJV33">#REF!</definedName>
    <definedName name="PATHJV333" localSheetId="20">'[1]Attach QR'!$E$61</definedName>
    <definedName name="PATHJV333" localSheetId="9">'[2]Attach QR'!#REF!</definedName>
    <definedName name="PATHJV333">#REF!</definedName>
    <definedName name="PATHJVPR1">#REF!</definedName>
    <definedName name="PATHJVPR11">#REF!</definedName>
    <definedName name="PATHJVPR111" localSheetId="20">'[1]Attach QR'!$K$782</definedName>
    <definedName name="PATHJVPR111">#REF!</definedName>
    <definedName name="PATHJVPR2">#REF!</definedName>
    <definedName name="PATHJVPR22">#REF!</definedName>
    <definedName name="PATHJVPR222" localSheetId="20">'[1]Attach QR'!$L$782</definedName>
    <definedName name="PATHJVPR222">#REF!</definedName>
    <definedName name="PATHLA1" localSheetId="9">'[2]Attach QR'!#REF!</definedName>
    <definedName name="PATHLA1">#REF!</definedName>
    <definedName name="PATHLA2" localSheetId="9">'[2]Attach QR'!#REF!</definedName>
    <definedName name="PATHLA2">#REF!</definedName>
    <definedName name="PATHLA3" localSheetId="20">'[1]Attach QR'!$D$651</definedName>
    <definedName name="PATHLA3" localSheetId="9">'[2]Attach QR'!#REF!</definedName>
    <definedName name="PATHLA3">#REF!</definedName>
    <definedName name="PATHLP1">#REF!</definedName>
    <definedName name="PATHLP2">#REF!</definedName>
    <definedName name="PATHLP3" localSheetId="20">'[1]Attach QR'!$J$782</definedName>
    <definedName name="PATHLP3">#REF!</definedName>
    <definedName name="PATHPR1">#REF!</definedName>
    <definedName name="PATHPR2">#REF!</definedName>
    <definedName name="_xlnm.Print_Area" localSheetId="13">'Attach 10'!$A$1:$E$28</definedName>
    <definedName name="_xlnm.Print_Area" localSheetId="14">'Attach 11'!$A$1:$E$37</definedName>
    <definedName name="_xlnm.Print_Area" localSheetId="15">'Attach 12'!$A$1:$E$38</definedName>
    <definedName name="_xlnm.Print_Area" localSheetId="16">'Attach 13'!$A$1:$E$29</definedName>
    <definedName name="_xlnm.Print_Area" localSheetId="17">'Attach 14'!$A$1:$E$29</definedName>
    <definedName name="_xlnm.Print_Area" localSheetId="18">'Attach 15'!$A$1:$E$85</definedName>
    <definedName name="_xlnm.Print_Area" localSheetId="19">'Attach 16'!$A$1:$L$86</definedName>
    <definedName name="_xlnm.Print_Area" localSheetId="20">'Attach 17'!$A$1:$E$33</definedName>
    <definedName name="_xlnm.Print_Area" localSheetId="21">'Attach 18'!$A$1:$E$28</definedName>
    <definedName name="_xlnm.Print_Area" localSheetId="22">'Attach 19'!$A$1:$E$21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5'!$A$1:$E$109</definedName>
    <definedName name="_xlnm.Print_Area" localSheetId="9">'Attach 5A'!$A$1:$E$32</definedName>
    <definedName name="_xlnm.Print_Area" localSheetId="10">'Attach 6'!$A$1:$E$73</definedName>
    <definedName name="_xlnm.Print_Area" localSheetId="11">'Attach 7'!$A$1:$E$28</definedName>
    <definedName name="_xlnm.Print_Area" localSheetId="12">'Attach 9'!$A$1:$Y$54</definedName>
    <definedName name="_xlnm.Print_Area" localSheetId="23">'Bid Form 1st Envelope '!$A$1:$F$106</definedName>
    <definedName name="_xlnm.Print_Area" localSheetId="1">Cover!$A$1:$F$26</definedName>
    <definedName name="_xlnm.Print_Area" localSheetId="2">'Names of Bidder'!$B$1:$D$32</definedName>
    <definedName name="_xlnm.Print_Titles" localSheetId="12">'Attach 9'!$18:$18</definedName>
    <definedName name="_xlnm.Recorder" localSheetId="20">#REF!</definedName>
    <definedName name="_xlnm.Recorder" localSheetId="21">#REF!</definedName>
    <definedName name="_xlnm.Recorder" localSheetId="9">#REF!</definedName>
    <definedName name="_xlnm.Recorder">#REF!</definedName>
    <definedName name="TEST" localSheetId="20">#REF!</definedName>
    <definedName name="TEST" localSheetId="21">#REF!</definedName>
    <definedName name="TEST" localSheetId="9">#REF!</definedName>
    <definedName name="TEST">#REF!</definedName>
    <definedName name="TO" localSheetId="9">#REF!</definedName>
    <definedName name="TO">'Attach 12'!#REF!</definedName>
    <definedName name="Z_0E3D301D_E03B_4B92_8B58_0C87959E7F62_.wvu.Cols" localSheetId="15" hidden="1">'Attach 12'!$G:$H</definedName>
    <definedName name="Z_0E3D301D_E03B_4B92_8B58_0C87959E7F62_.wvu.Cols" localSheetId="18" hidden="1">'Attach 15'!$H:$H</definedName>
    <definedName name="Z_0E3D301D_E03B_4B92_8B58_0C87959E7F62_.wvu.Cols" localSheetId="8" hidden="1">'Attach 5'!$H:$J</definedName>
    <definedName name="Z_0E3D301D_E03B_4B92_8B58_0C87959E7F62_.wvu.Cols" localSheetId="9" hidden="1">'Attach 5A'!$H:$H</definedName>
    <definedName name="Z_0E3D301D_E03B_4B92_8B58_0C87959E7F62_.wvu.Cols" localSheetId="10" hidden="1">'Attach 6'!$H:$H</definedName>
    <definedName name="Z_0E3D301D_E03B_4B92_8B58_0C87959E7F62_.wvu.PrintArea" localSheetId="13" hidden="1">'Attach 10'!$A$1:$E$28</definedName>
    <definedName name="Z_0E3D301D_E03B_4B92_8B58_0C87959E7F62_.wvu.PrintArea" localSheetId="14" hidden="1">'Attach 11'!$A$1:$E$34</definedName>
    <definedName name="Z_0E3D301D_E03B_4B92_8B58_0C87959E7F62_.wvu.PrintArea" localSheetId="15" hidden="1">'Attach 12'!$A$1:$E$39</definedName>
    <definedName name="Z_0E3D301D_E03B_4B92_8B58_0C87959E7F62_.wvu.PrintArea" localSheetId="16" hidden="1">'Attach 13'!$A$1:$E$29</definedName>
    <definedName name="Z_0E3D301D_E03B_4B92_8B58_0C87959E7F62_.wvu.PrintArea" localSheetId="17" hidden="1">'Attach 14'!$A$1:$E$29</definedName>
    <definedName name="Z_0E3D301D_E03B_4B92_8B58_0C87959E7F62_.wvu.PrintArea" localSheetId="18" hidden="1">'Attach 15'!$A$1:$E$85</definedName>
    <definedName name="Z_0E3D301D_E03B_4B92_8B58_0C87959E7F62_.wvu.PrintArea" localSheetId="19" hidden="1">'Attach 16'!$A$1:$L$86</definedName>
    <definedName name="Z_0E3D301D_E03B_4B92_8B58_0C87959E7F62_.wvu.PrintArea" localSheetId="20" hidden="1">'Attach 17'!$A$1:$E$33</definedName>
    <definedName name="Z_0E3D301D_E03B_4B92_8B58_0C87959E7F62_.wvu.PrintArea" localSheetId="21" hidden="1">'Attach 18'!$A$1:$E$28</definedName>
    <definedName name="Z_0E3D301D_E03B_4B92_8B58_0C87959E7F62_.wvu.PrintArea" localSheetId="22" hidden="1">'Attach 19'!$A$1:$E$21</definedName>
    <definedName name="Z_0E3D301D_E03B_4B92_8B58_0C87959E7F62_.wvu.PrintArea" localSheetId="3" hidden="1">'Attach 3(JV)'!$A$1:$E$28</definedName>
    <definedName name="Z_0E3D301D_E03B_4B92_8B58_0C87959E7F62_.wvu.PrintArea" localSheetId="4" hidden="1">'Attach 3(QR)'!$A$1:$E$28</definedName>
    <definedName name="Z_0E3D301D_E03B_4B92_8B58_0C87959E7F62_.wvu.PrintArea" localSheetId="5" hidden="1">'Attach 4'!$A$1:$E$25</definedName>
    <definedName name="Z_0E3D301D_E03B_4B92_8B58_0C87959E7F62_.wvu.PrintArea" localSheetId="6" hidden="1">'Attach 4 (A)'!$A$1:$E$27</definedName>
    <definedName name="Z_0E3D301D_E03B_4B92_8B58_0C87959E7F62_.wvu.PrintArea" localSheetId="7" hidden="1">'Attach 4 (B)'!$A$1:$E$26</definedName>
    <definedName name="Z_0E3D301D_E03B_4B92_8B58_0C87959E7F62_.wvu.PrintArea" localSheetId="8" hidden="1">'Attach 5'!$A$1:$E$34</definedName>
    <definedName name="Z_0E3D301D_E03B_4B92_8B58_0C87959E7F62_.wvu.PrintArea" localSheetId="9" hidden="1">'Attach 5A'!$A$1:$E$33</definedName>
    <definedName name="Z_0E3D301D_E03B_4B92_8B58_0C87959E7F62_.wvu.PrintArea" localSheetId="10" hidden="1">'Attach 6'!$A$1:$E$41</definedName>
    <definedName name="Z_0E3D301D_E03B_4B92_8B58_0C87959E7F62_.wvu.PrintArea" localSheetId="11" hidden="1">'Attach 7'!$A$1:$E$28</definedName>
    <definedName name="Z_0E3D301D_E03B_4B92_8B58_0C87959E7F62_.wvu.PrintArea" localSheetId="12" hidden="1">'Attach 9'!$A$1:$G$55</definedName>
    <definedName name="Z_0E3D301D_E03B_4B92_8B58_0C87959E7F62_.wvu.PrintArea" localSheetId="23" hidden="1">'Bid Form 1st Envelope '!$A$1:$F$106</definedName>
    <definedName name="Z_0E3D301D_E03B_4B92_8B58_0C87959E7F62_.wvu.PrintArea" localSheetId="2" hidden="1">'Names of Bidder'!$B$1:$D$32</definedName>
    <definedName name="Z_0E3D301D_E03B_4B92_8B58_0C87959E7F62_.wvu.PrintTitles" localSheetId="15" hidden="1">'Attach 12'!#REF!</definedName>
    <definedName name="Z_0E3D301D_E03B_4B92_8B58_0C87959E7F62_.wvu.PrintTitles" localSheetId="12" hidden="1">'Attach 9'!$18:$18</definedName>
    <definedName name="Z_0E3D301D_E03B_4B92_8B58_0C87959E7F62_.wvu.Rows" localSheetId="15" hidden="1">'Attach 12'!#REF!,'Attach 12'!#REF!,'Attach 12'!#REF!,'Attach 12'!#REF!,'Attach 12'!#REF!,'Attach 12'!#REF!,'Attach 12'!#REF!</definedName>
    <definedName name="Z_0E3D301D_E03B_4B92_8B58_0C87959E7F62_.wvu.Rows" localSheetId="18" hidden="1">'Attach 15'!$15:$15</definedName>
    <definedName name="Z_0E3D301D_E03B_4B92_8B58_0C87959E7F62_.wvu.Rows" localSheetId="20" hidden="1">'Attach 17'!$26:$26,'Attach 17'!$32:$209</definedName>
    <definedName name="Z_0E3D301D_E03B_4B92_8B58_0C87959E7F62_.wvu.Rows" localSheetId="22" hidden="1">'Attach 19'!$13:$13,'Attach 19'!#REF!</definedName>
    <definedName name="Z_0E3D301D_E03B_4B92_8B58_0C87959E7F62_.wvu.Rows" localSheetId="8" hidden="1">'Attach 5'!$4:$4</definedName>
    <definedName name="Z_0E3D301D_E03B_4B92_8B58_0C87959E7F62_.wvu.Rows" localSheetId="12" hidden="1">'Attach 9'!$47:$49</definedName>
    <definedName name="Z_0E3D301D_E03B_4B92_8B58_0C87959E7F62_.wvu.Rows" localSheetId="2" hidden="1">'Names of Bidder'!$24:$26</definedName>
    <definedName name="Z_0FD57552_2BEC_46C5_9782_073911F63806_.wvu.Cols" localSheetId="18" hidden="1">'Attach 15'!$H:$H</definedName>
    <definedName name="Z_0FD57552_2BEC_46C5_9782_073911F63806_.wvu.Cols" localSheetId="8" hidden="1">'Attach 5'!$H:$J</definedName>
    <definedName name="Z_0FD57552_2BEC_46C5_9782_073911F63806_.wvu.Cols" localSheetId="9" hidden="1">'Attach 5A'!$H:$H</definedName>
    <definedName name="Z_0FD57552_2BEC_46C5_9782_073911F63806_.wvu.Cols" localSheetId="10" hidden="1">'Attach 6'!$H:$H</definedName>
    <definedName name="Z_0FD57552_2BEC_46C5_9782_073911F63806_.wvu.PrintArea" localSheetId="13" hidden="1">'Attach 10'!$A$1:$E$28</definedName>
    <definedName name="Z_0FD57552_2BEC_46C5_9782_073911F63806_.wvu.PrintArea" localSheetId="14" hidden="1">'Attach 11'!$A$1:$E$34</definedName>
    <definedName name="Z_0FD57552_2BEC_46C5_9782_073911F63806_.wvu.PrintArea" localSheetId="15" hidden="1">'Attach 12'!$A$1:$E$39</definedName>
    <definedName name="Z_0FD57552_2BEC_46C5_9782_073911F63806_.wvu.PrintArea" localSheetId="16" hidden="1">'Attach 13'!$A$1:$E$29</definedName>
    <definedName name="Z_0FD57552_2BEC_46C5_9782_073911F63806_.wvu.PrintArea" localSheetId="17" hidden="1">'Attach 14'!$A$1:$E$29</definedName>
    <definedName name="Z_0FD57552_2BEC_46C5_9782_073911F63806_.wvu.PrintArea" localSheetId="18" hidden="1">'Attach 15'!$A$1:$E$85</definedName>
    <definedName name="Z_0FD57552_2BEC_46C5_9782_073911F63806_.wvu.PrintArea" localSheetId="19" hidden="1">'Attach 16'!$A$1:$L$86</definedName>
    <definedName name="Z_0FD57552_2BEC_46C5_9782_073911F63806_.wvu.PrintArea" localSheetId="20" hidden="1">'Attach 17'!$A$1:$E$33</definedName>
    <definedName name="Z_0FD57552_2BEC_46C5_9782_073911F63806_.wvu.PrintArea" localSheetId="21" hidden="1">'Attach 18'!$A$1:$E$28</definedName>
    <definedName name="Z_0FD57552_2BEC_46C5_9782_073911F63806_.wvu.PrintArea" localSheetId="22" hidden="1">'Attach 19'!$A$1:$E$21</definedName>
    <definedName name="Z_0FD57552_2BEC_46C5_9782_073911F63806_.wvu.PrintArea" localSheetId="3" hidden="1">'Attach 3(JV)'!$A$1:$E$28</definedName>
    <definedName name="Z_0FD57552_2BEC_46C5_9782_073911F63806_.wvu.PrintArea" localSheetId="4" hidden="1">'Attach 3(QR)'!$A$1:$E$28</definedName>
    <definedName name="Z_0FD57552_2BEC_46C5_9782_073911F63806_.wvu.PrintArea" localSheetId="5" hidden="1">'Attach 4'!$A$1:$E$25</definedName>
    <definedName name="Z_0FD57552_2BEC_46C5_9782_073911F63806_.wvu.PrintArea" localSheetId="6" hidden="1">'Attach 4 (A)'!$A$1:$E$27</definedName>
    <definedName name="Z_0FD57552_2BEC_46C5_9782_073911F63806_.wvu.PrintArea" localSheetId="7" hidden="1">'Attach 4 (B)'!$A$1:$E$26</definedName>
    <definedName name="Z_0FD57552_2BEC_46C5_9782_073911F63806_.wvu.PrintArea" localSheetId="8" hidden="1">'Attach 5'!$A$1:$E$34</definedName>
    <definedName name="Z_0FD57552_2BEC_46C5_9782_073911F63806_.wvu.PrintArea" localSheetId="9" hidden="1">'Attach 5A'!$A$1:$E$33</definedName>
    <definedName name="Z_0FD57552_2BEC_46C5_9782_073911F63806_.wvu.PrintArea" localSheetId="10" hidden="1">'Attach 6'!$A$1:$E$41</definedName>
    <definedName name="Z_0FD57552_2BEC_46C5_9782_073911F63806_.wvu.PrintArea" localSheetId="11" hidden="1">'Attach 7'!$A$1:$E$28</definedName>
    <definedName name="Z_0FD57552_2BEC_46C5_9782_073911F63806_.wvu.PrintArea" localSheetId="12" hidden="1">'Attach 9'!$A$1:$G$55</definedName>
    <definedName name="Z_0FD57552_2BEC_46C5_9782_073911F63806_.wvu.PrintArea" localSheetId="23" hidden="1">'Bid Form 1st Envelope '!$A$1:$F$106</definedName>
    <definedName name="Z_0FD57552_2BEC_46C5_9782_073911F63806_.wvu.PrintArea" localSheetId="2" hidden="1">'Names of Bidder'!$B$1:$D$32</definedName>
    <definedName name="Z_0FD57552_2BEC_46C5_9782_073911F63806_.wvu.PrintTitles" localSheetId="15" hidden="1">'Attach 12'!#REF!</definedName>
    <definedName name="Z_0FD57552_2BEC_46C5_9782_073911F63806_.wvu.PrintTitles" localSheetId="12" hidden="1">'Attach 9'!$18:$18</definedName>
    <definedName name="Z_0FD57552_2BEC_46C5_9782_073911F63806_.wvu.Rows" localSheetId="15" hidden="1">'Attach 12'!#REF!,'Attach 12'!#REF!,'Attach 12'!#REF!,'Attach 12'!#REF!</definedName>
    <definedName name="Z_0FD57552_2BEC_46C5_9782_073911F63806_.wvu.Rows" localSheetId="18" hidden="1">'Attach 15'!$15:$15</definedName>
    <definedName name="Z_0FD57552_2BEC_46C5_9782_073911F63806_.wvu.Rows" localSheetId="20" hidden="1">'Attach 17'!$26:$26,'Attach 17'!$32:$209</definedName>
    <definedName name="Z_0FD57552_2BEC_46C5_9782_073911F63806_.wvu.Rows" localSheetId="22" hidden="1">'Attach 19'!$13:$13,'Attach 19'!#REF!</definedName>
    <definedName name="Z_0FD57552_2BEC_46C5_9782_073911F63806_.wvu.Rows" localSheetId="8" hidden="1">'Attach 5'!$4:$4</definedName>
    <definedName name="Z_0FD57552_2BEC_46C5_9782_073911F63806_.wvu.Rows" localSheetId="12" hidden="1">'Attach 9'!$47:$49</definedName>
    <definedName name="Z_0FD57552_2BEC_46C5_9782_073911F63806_.wvu.Rows" localSheetId="2" hidden="1">'Names of Bidder'!$24:$26</definedName>
    <definedName name="Z_1FD9ACA5_802E_4240_ABEA_3FAA854014ED_.wvu.PrintArea" localSheetId="20" hidden="1">'Attach 17'!$A$1:$E$33</definedName>
    <definedName name="Z_1FD9ACA5_802E_4240_ABEA_3FAA854014ED_.wvu.Rows" localSheetId="20" hidden="1">'Attach 17'!$26:$26,'Attach 17'!$32:$209</definedName>
    <definedName name="Z_31C9BD41_85AC_49F8_A4C5_D341A7DF9809_.wvu.Cols" localSheetId="15" hidden="1">'Attach 12'!$G:$H</definedName>
    <definedName name="Z_31C9BD41_85AC_49F8_A4C5_D341A7DF9809_.wvu.Cols" localSheetId="18" hidden="1">'Attach 15'!$H:$H</definedName>
    <definedName name="Z_31C9BD41_85AC_49F8_A4C5_D341A7DF9809_.wvu.Cols" localSheetId="8" hidden="1">'Attach 5'!$H:$J</definedName>
    <definedName name="Z_31C9BD41_85AC_49F8_A4C5_D341A7DF9809_.wvu.Cols" localSheetId="9" hidden="1">'Attach 5A'!$H:$H</definedName>
    <definedName name="Z_31C9BD41_85AC_49F8_A4C5_D341A7DF9809_.wvu.Cols" localSheetId="10" hidden="1">'Attach 6'!$H:$H</definedName>
    <definedName name="Z_31C9BD41_85AC_49F8_A4C5_D341A7DF9809_.wvu.PrintArea" localSheetId="13" hidden="1">'Attach 10'!$A$1:$E$28</definedName>
    <definedName name="Z_31C9BD41_85AC_49F8_A4C5_D341A7DF9809_.wvu.PrintArea" localSheetId="14" hidden="1">'Attach 11'!$A$1:$E$34</definedName>
    <definedName name="Z_31C9BD41_85AC_49F8_A4C5_D341A7DF9809_.wvu.PrintArea" localSheetId="15" hidden="1">'Attach 12'!$A$1:$E$39</definedName>
    <definedName name="Z_31C9BD41_85AC_49F8_A4C5_D341A7DF9809_.wvu.PrintArea" localSheetId="16" hidden="1">'Attach 13'!$A$1:$E$29</definedName>
    <definedName name="Z_31C9BD41_85AC_49F8_A4C5_D341A7DF9809_.wvu.PrintArea" localSheetId="17" hidden="1">'Attach 14'!$A$1:$E$29</definedName>
    <definedName name="Z_31C9BD41_85AC_49F8_A4C5_D341A7DF9809_.wvu.PrintArea" localSheetId="18" hidden="1">'Attach 15'!$A$1:$E$85</definedName>
    <definedName name="Z_31C9BD41_85AC_49F8_A4C5_D341A7DF9809_.wvu.PrintArea" localSheetId="19" hidden="1">'Attach 16'!$A$1:$L$86</definedName>
    <definedName name="Z_31C9BD41_85AC_49F8_A4C5_D341A7DF9809_.wvu.PrintArea" localSheetId="20" hidden="1">'Attach 17'!$A$1:$E$33</definedName>
    <definedName name="Z_31C9BD41_85AC_49F8_A4C5_D341A7DF9809_.wvu.PrintArea" localSheetId="21" hidden="1">'Attach 18'!$A$1:$E$28</definedName>
    <definedName name="Z_31C9BD41_85AC_49F8_A4C5_D341A7DF9809_.wvu.PrintArea" localSheetId="22" hidden="1">'Attach 19'!$A$1:$E$21</definedName>
    <definedName name="Z_31C9BD41_85AC_49F8_A4C5_D341A7DF9809_.wvu.PrintArea" localSheetId="3" hidden="1">'Attach 3(JV)'!$A$1:$E$28</definedName>
    <definedName name="Z_31C9BD41_85AC_49F8_A4C5_D341A7DF9809_.wvu.PrintArea" localSheetId="4" hidden="1">'Attach 3(QR)'!$A$1:$E$28</definedName>
    <definedName name="Z_31C9BD41_85AC_49F8_A4C5_D341A7DF9809_.wvu.PrintArea" localSheetId="5" hidden="1">'Attach 4'!$A$1:$E$25</definedName>
    <definedName name="Z_31C9BD41_85AC_49F8_A4C5_D341A7DF9809_.wvu.PrintArea" localSheetId="6" hidden="1">'Attach 4 (A)'!$A$1:$E$27</definedName>
    <definedName name="Z_31C9BD41_85AC_49F8_A4C5_D341A7DF9809_.wvu.PrintArea" localSheetId="7" hidden="1">'Attach 4 (B)'!$A$1:$E$26</definedName>
    <definedName name="Z_31C9BD41_85AC_49F8_A4C5_D341A7DF9809_.wvu.PrintArea" localSheetId="8" hidden="1">'Attach 5'!$A$1:$E$34</definedName>
    <definedName name="Z_31C9BD41_85AC_49F8_A4C5_D341A7DF9809_.wvu.PrintArea" localSheetId="9" hidden="1">'Attach 5A'!$A$1:$E$33</definedName>
    <definedName name="Z_31C9BD41_85AC_49F8_A4C5_D341A7DF9809_.wvu.PrintArea" localSheetId="10" hidden="1">'Attach 6'!$A$1:$E$41</definedName>
    <definedName name="Z_31C9BD41_85AC_49F8_A4C5_D341A7DF9809_.wvu.PrintArea" localSheetId="11" hidden="1">'Attach 7'!$A$1:$E$28</definedName>
    <definedName name="Z_31C9BD41_85AC_49F8_A4C5_D341A7DF9809_.wvu.PrintArea" localSheetId="12" hidden="1">'Attach 9'!$A$1:$G$55</definedName>
    <definedName name="Z_31C9BD41_85AC_49F8_A4C5_D341A7DF9809_.wvu.PrintArea" localSheetId="23" hidden="1">'Bid Form 1st Envelope '!$A$1:$F$106</definedName>
    <definedName name="Z_31C9BD41_85AC_49F8_A4C5_D341A7DF9809_.wvu.PrintArea" localSheetId="2" hidden="1">'Names of Bidder'!$B$1:$D$32</definedName>
    <definedName name="Z_31C9BD41_85AC_49F8_A4C5_D341A7DF9809_.wvu.PrintTitles" localSheetId="15" hidden="1">'Attach 12'!#REF!</definedName>
    <definedName name="Z_31C9BD41_85AC_49F8_A4C5_D341A7DF9809_.wvu.PrintTitles" localSheetId="12" hidden="1">'Attach 9'!$18:$18</definedName>
    <definedName name="Z_31C9BD41_85AC_49F8_A4C5_D341A7DF9809_.wvu.Rows" localSheetId="15" hidden="1">'Attach 12'!#REF!,'Attach 12'!#REF!,'Attach 12'!#REF!,'Attach 12'!#REF!,'Attach 12'!#REF!,'Attach 12'!#REF!,'Attach 12'!#REF!</definedName>
    <definedName name="Z_31C9BD41_85AC_49F8_A4C5_D341A7DF9809_.wvu.Rows" localSheetId="18" hidden="1">'Attach 15'!$15:$15</definedName>
    <definedName name="Z_31C9BD41_85AC_49F8_A4C5_D341A7DF9809_.wvu.Rows" localSheetId="20" hidden="1">'Attach 17'!$26:$26,'Attach 17'!$32:$209</definedName>
    <definedName name="Z_31C9BD41_85AC_49F8_A4C5_D341A7DF9809_.wvu.Rows" localSheetId="22" hidden="1">'Attach 19'!$13:$13,'Attach 19'!#REF!</definedName>
    <definedName name="Z_31C9BD41_85AC_49F8_A4C5_D341A7DF9809_.wvu.Rows" localSheetId="8" hidden="1">'Attach 5'!$4:$4</definedName>
    <definedName name="Z_31C9BD41_85AC_49F8_A4C5_D341A7DF9809_.wvu.Rows" localSheetId="12" hidden="1">'Attach 9'!$47:$49</definedName>
    <definedName name="Z_31C9BD41_85AC_49F8_A4C5_D341A7DF9809_.wvu.Rows" localSheetId="2" hidden="1">'Names of Bidder'!$24:$26</definedName>
    <definedName name="Z_43BCBF1E_CDCF_4541_8D79_87EDCECBC1FD_.wvu.Cols" localSheetId="18" hidden="1">'Attach 15'!$H:$H</definedName>
    <definedName name="Z_43BCBF1E_CDCF_4541_8D79_87EDCECBC1FD_.wvu.Cols" localSheetId="8" hidden="1">'Attach 5'!$H:$H</definedName>
    <definedName name="Z_43BCBF1E_CDCF_4541_8D79_87EDCECBC1FD_.wvu.Cols" localSheetId="9" hidden="1">'Attach 5A'!$H:$H</definedName>
    <definedName name="Z_43BCBF1E_CDCF_4541_8D79_87EDCECBC1FD_.wvu.Cols" localSheetId="10" hidden="1">'Attach 6'!$H:$H</definedName>
    <definedName name="Z_43BCBF1E_CDCF_4541_8D79_87EDCECBC1FD_.wvu.PrintArea" localSheetId="13" hidden="1">'Attach 10'!$A$1:$E$28</definedName>
    <definedName name="Z_43BCBF1E_CDCF_4541_8D79_87EDCECBC1FD_.wvu.PrintArea" localSheetId="14" hidden="1">'Attach 11'!$A$1:$E$92</definedName>
    <definedName name="Z_43BCBF1E_CDCF_4541_8D79_87EDCECBC1FD_.wvu.PrintArea" localSheetId="15" hidden="1">'Attach 12'!$A$1:$E$39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8" hidden="1">'Attach 15'!$A$1:$E$86</definedName>
    <definedName name="Z_43BCBF1E_CDCF_4541_8D79_87EDCECBC1FD_.wvu.PrintArea" localSheetId="19" hidden="1">'Attach 16'!$A$1:$L$240</definedName>
    <definedName name="Z_43BCBF1E_CDCF_4541_8D79_87EDCECBC1FD_.wvu.PrintArea" localSheetId="21" hidden="1">'Attach 18'!$A$1:$E$28</definedName>
    <definedName name="Z_43BCBF1E_CDCF_4541_8D79_87EDCECBC1FD_.wvu.PrintArea" localSheetId="22" hidden="1">'Attach 19'!$A$1:$E$25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9" hidden="1">'Attach 5A'!$A$1:$E$33</definedName>
    <definedName name="Z_43BCBF1E_CDCF_4541_8D79_87EDCECBC1FD_.wvu.PrintArea" localSheetId="10" hidden="1">'Attach 6'!$A$1:$E$74</definedName>
    <definedName name="Z_43BCBF1E_CDCF_4541_8D79_87EDCECBC1FD_.wvu.PrintArea" localSheetId="11" hidden="1">'Attach 7'!$A$1:$E$28</definedName>
    <definedName name="Z_43BCBF1E_CDCF_4541_8D79_87EDCECBC1FD_.wvu.PrintArea" localSheetId="12" hidden="1">'Attach 9'!$A$1:$G$61</definedName>
    <definedName name="Z_43BCBF1E_CDCF_4541_8D79_87EDCECBC1FD_.wvu.PrintArea" localSheetId="23" hidden="1">'Bid Form 1st Envelope '!$A$1:$F$106</definedName>
    <definedName name="Z_43BCBF1E_CDCF_4541_8D79_87EDCECBC1FD_.wvu.PrintArea" localSheetId="2" hidden="1">'Names of Bidder'!$B$1:$D$32</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8" hidden="1">'Attach 15'!$12:$13,'Attach 15'!$15:$15</definedName>
    <definedName name="Z_494F6778_23FE_4AAC_B37D_6C7543FC13B9_.wvu.Cols" localSheetId="18" hidden="1">'Attach 15'!$H:$H</definedName>
    <definedName name="Z_494F6778_23FE_4AAC_B37D_6C7543FC13B9_.wvu.Cols" localSheetId="8" hidden="1">'Attach 5'!$H:$H</definedName>
    <definedName name="Z_494F6778_23FE_4AAC_B37D_6C7543FC13B9_.wvu.Cols" localSheetId="9" hidden="1">'Attach 5A'!$H:$H</definedName>
    <definedName name="Z_494F6778_23FE_4AAC_B37D_6C7543FC13B9_.wvu.Cols" localSheetId="10" hidden="1">'Attach 6'!$H:$H</definedName>
    <definedName name="Z_494F6778_23FE_4AAC_B37D_6C7543FC13B9_.wvu.PrintArea" localSheetId="13" hidden="1">'Attach 10'!$A$1:$E$28</definedName>
    <definedName name="Z_494F6778_23FE_4AAC_B37D_6C7543FC13B9_.wvu.PrintArea" localSheetId="14" hidden="1">'Attach 11'!$A$1:$E$92</definedName>
    <definedName name="Z_494F6778_23FE_4AAC_B37D_6C7543FC13B9_.wvu.PrintArea" localSheetId="15" hidden="1">'Attach 12'!$A$1:$E$39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15'!$A$1:$E$85</definedName>
    <definedName name="Z_494F6778_23FE_4AAC_B37D_6C7543FC13B9_.wvu.PrintArea" localSheetId="19" hidden="1">'Attach 16'!$A$1:$L$240</definedName>
    <definedName name="Z_494F6778_23FE_4AAC_B37D_6C7543FC13B9_.wvu.PrintArea" localSheetId="21" hidden="1">'Attach 18'!$A$1:$E$28</definedName>
    <definedName name="Z_494F6778_23FE_4AAC_B37D_6C7543FC13B9_.wvu.PrintArea" localSheetId="22" hidden="1">'Attach 19'!$A$1:$E$25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9" hidden="1">'Attach 5A'!$A$1:$E$33</definedName>
    <definedName name="Z_494F6778_23FE_4AAC_B37D_6C7543FC13B9_.wvu.PrintArea" localSheetId="10" hidden="1">'Attach 6'!$A$1:$E$74</definedName>
    <definedName name="Z_494F6778_23FE_4AAC_B37D_6C7543FC13B9_.wvu.PrintArea" localSheetId="11" hidden="1">'Attach 7'!$A$1:$E$28</definedName>
    <definedName name="Z_494F6778_23FE_4AAC_B37D_6C7543FC13B9_.wvu.PrintArea" localSheetId="12" hidden="1">'Attach 9'!$A$1:$G$61</definedName>
    <definedName name="Z_494F6778_23FE_4AAC_B37D_6C7543FC13B9_.wvu.PrintArea" localSheetId="23" hidden="1">'Bid Form 1st Envelope '!$A$1:$F$106</definedName>
    <definedName name="Z_494F6778_23FE_4AAC_B37D_6C7543FC13B9_.wvu.PrintArea" localSheetId="2" hidden="1">'Names of Bidder'!$B$1:$D$32</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8" hidden="1">'Attach 15'!$15:$15</definedName>
    <definedName name="Z_494F6778_23FE_4AAC_B37D_6C7543FC13B9_.wvu.Rows" localSheetId="2" hidden="1">'Names of Bidder'!$24:$26</definedName>
    <definedName name="Z_705A993D_5DF6_4963_9DB5_8F89E6445EBA_.wvu.Cols" localSheetId="15" hidden="1">'Attach 12'!$G:$H</definedName>
    <definedName name="Z_705A993D_5DF6_4963_9DB5_8F89E6445EBA_.wvu.Cols" localSheetId="18" hidden="1">'Attach 15'!$H:$H</definedName>
    <definedName name="Z_705A993D_5DF6_4963_9DB5_8F89E6445EBA_.wvu.Cols" localSheetId="8" hidden="1">'Attach 5'!$H:$J</definedName>
    <definedName name="Z_705A993D_5DF6_4963_9DB5_8F89E6445EBA_.wvu.Cols" localSheetId="9" hidden="1">'Attach 5A'!$H:$H</definedName>
    <definedName name="Z_705A993D_5DF6_4963_9DB5_8F89E6445EBA_.wvu.Cols" localSheetId="10" hidden="1">'Attach 6'!$H:$H</definedName>
    <definedName name="Z_705A993D_5DF6_4963_9DB5_8F89E6445EBA_.wvu.Cols" localSheetId="12" hidden="1">'Attach 9'!$I:$J</definedName>
    <definedName name="Z_705A993D_5DF6_4963_9DB5_8F89E6445EBA_.wvu.PrintArea" localSheetId="13" hidden="1">'Attach 10'!$A$1:$E$28</definedName>
    <definedName name="Z_705A993D_5DF6_4963_9DB5_8F89E6445EBA_.wvu.PrintArea" localSheetId="14" hidden="1">'Attach 11'!$A$1:$E$34</definedName>
    <definedName name="Z_705A993D_5DF6_4963_9DB5_8F89E6445EBA_.wvu.PrintArea" localSheetId="15" hidden="1">'Attach 12'!$A$1:$E$39</definedName>
    <definedName name="Z_705A993D_5DF6_4963_9DB5_8F89E6445EBA_.wvu.PrintArea" localSheetId="16" hidden="1">'Attach 13'!$A$1:$E$29</definedName>
    <definedName name="Z_705A993D_5DF6_4963_9DB5_8F89E6445EBA_.wvu.PrintArea" localSheetId="17" hidden="1">'Attach 14'!$A$1:$E$29</definedName>
    <definedName name="Z_705A993D_5DF6_4963_9DB5_8F89E6445EBA_.wvu.PrintArea" localSheetId="18" hidden="1">'Attach 15'!$A$1:$E$85</definedName>
    <definedName name="Z_705A993D_5DF6_4963_9DB5_8F89E6445EBA_.wvu.PrintArea" localSheetId="19" hidden="1">'Attach 16'!$A$1:$L$86</definedName>
    <definedName name="Z_705A993D_5DF6_4963_9DB5_8F89E6445EBA_.wvu.PrintArea" localSheetId="20" hidden="1">'Attach 17'!$A$1:$E$33</definedName>
    <definedName name="Z_705A993D_5DF6_4963_9DB5_8F89E6445EBA_.wvu.PrintArea" localSheetId="21" hidden="1">'Attach 18'!$A$1:$E$28</definedName>
    <definedName name="Z_705A993D_5DF6_4963_9DB5_8F89E6445EBA_.wvu.PrintArea" localSheetId="22" hidden="1">'Attach 19'!$A$1:$E$21</definedName>
    <definedName name="Z_705A993D_5DF6_4963_9DB5_8F89E6445EBA_.wvu.PrintArea" localSheetId="3" hidden="1">'Attach 3(JV)'!$A$1:$E$28</definedName>
    <definedName name="Z_705A993D_5DF6_4963_9DB5_8F89E6445EBA_.wvu.PrintArea" localSheetId="4" hidden="1">'Attach 3(QR)'!$A$1:$E$28</definedName>
    <definedName name="Z_705A993D_5DF6_4963_9DB5_8F89E6445EBA_.wvu.PrintArea" localSheetId="5" hidden="1">'Attach 4'!$A$1:$E$25</definedName>
    <definedName name="Z_705A993D_5DF6_4963_9DB5_8F89E6445EBA_.wvu.PrintArea" localSheetId="6" hidden="1">'Attach 4 (A)'!$A$1:$E$27</definedName>
    <definedName name="Z_705A993D_5DF6_4963_9DB5_8F89E6445EBA_.wvu.PrintArea" localSheetId="7" hidden="1">'Attach 4 (B)'!$A$1:$E$26</definedName>
    <definedName name="Z_705A993D_5DF6_4963_9DB5_8F89E6445EBA_.wvu.PrintArea" localSheetId="8" hidden="1">'Attach 5'!$A$1:$E$34</definedName>
    <definedName name="Z_705A993D_5DF6_4963_9DB5_8F89E6445EBA_.wvu.PrintArea" localSheetId="9" hidden="1">'Attach 5A'!$A$1:$E$33</definedName>
    <definedName name="Z_705A993D_5DF6_4963_9DB5_8F89E6445EBA_.wvu.PrintArea" localSheetId="10" hidden="1">'Attach 6'!$A$1:$E$41</definedName>
    <definedName name="Z_705A993D_5DF6_4963_9DB5_8F89E6445EBA_.wvu.PrintArea" localSheetId="11" hidden="1">'Attach 7'!$A$1:$E$28</definedName>
    <definedName name="Z_705A993D_5DF6_4963_9DB5_8F89E6445EBA_.wvu.PrintArea" localSheetId="12" hidden="1">'Attach 9'!$A$1:$Y$55</definedName>
    <definedName name="Z_705A993D_5DF6_4963_9DB5_8F89E6445EBA_.wvu.PrintArea" localSheetId="23" hidden="1">'Bid Form 1st Envelope '!$A$1:$F$106</definedName>
    <definedName name="Z_705A993D_5DF6_4963_9DB5_8F89E6445EBA_.wvu.PrintArea" localSheetId="2" hidden="1">'Names of Bidder'!$B$1:$D$32</definedName>
    <definedName name="Z_705A993D_5DF6_4963_9DB5_8F89E6445EBA_.wvu.PrintTitles" localSheetId="15" hidden="1">'Attach 12'!#REF!</definedName>
    <definedName name="Z_705A993D_5DF6_4963_9DB5_8F89E6445EBA_.wvu.PrintTitles" localSheetId="12" hidden="1">'Attach 9'!$18:$18</definedName>
    <definedName name="Z_705A993D_5DF6_4963_9DB5_8F89E6445EBA_.wvu.Rows" localSheetId="15" hidden="1">'Attach 12'!#REF!,'Attach 12'!#REF!,'Attach 12'!#REF!,'Attach 12'!#REF!</definedName>
    <definedName name="Z_705A993D_5DF6_4963_9DB5_8F89E6445EBA_.wvu.Rows" localSheetId="18" hidden="1">'Attach 15'!$15:$15</definedName>
    <definedName name="Z_705A993D_5DF6_4963_9DB5_8F89E6445EBA_.wvu.Rows" localSheetId="20" hidden="1">'Attach 17'!$26:$26,'Attach 17'!$32:$209</definedName>
    <definedName name="Z_705A993D_5DF6_4963_9DB5_8F89E6445EBA_.wvu.Rows" localSheetId="22" hidden="1">'Attach 19'!$13:$13,'Attach 19'!#REF!</definedName>
    <definedName name="Z_705A993D_5DF6_4963_9DB5_8F89E6445EBA_.wvu.Rows" localSheetId="8" hidden="1">'Attach 5'!$4:$4</definedName>
    <definedName name="Z_705A993D_5DF6_4963_9DB5_8F89E6445EBA_.wvu.Rows" localSheetId="12" hidden="1">'Attach 9'!$19:$19,'Attach 9'!$47:$49</definedName>
    <definedName name="Z_705A993D_5DF6_4963_9DB5_8F89E6445EBA_.wvu.Rows" localSheetId="2" hidden="1">'Names of Bidder'!$24:$26</definedName>
    <definedName name="Z_7A9EA6D6_4DDF_43D9_92E6_C6AFAD14E266_.wvu.Cols" localSheetId="18" hidden="1">'Attach 15'!$H:$H</definedName>
    <definedName name="Z_7A9EA6D6_4DDF_43D9_92E6_C6AFAD14E266_.wvu.Cols" localSheetId="8" hidden="1">'Attach 5'!$H:$H</definedName>
    <definedName name="Z_7A9EA6D6_4DDF_43D9_92E6_C6AFAD14E266_.wvu.Cols" localSheetId="9" hidden="1">'Attach 5A'!$H:$H</definedName>
    <definedName name="Z_7A9EA6D6_4DDF_43D9_92E6_C6AFAD14E266_.wvu.Cols" localSheetId="10" hidden="1">'Attach 6'!$H:$H</definedName>
    <definedName name="Z_7A9EA6D6_4DDF_43D9_92E6_C6AFAD14E266_.wvu.PrintArea" localSheetId="13" hidden="1">'Attach 10'!$A$1:$E$28</definedName>
    <definedName name="Z_7A9EA6D6_4DDF_43D9_92E6_C6AFAD14E266_.wvu.PrintArea" localSheetId="14" hidden="1">'Attach 11'!$A$1:$E$34</definedName>
    <definedName name="Z_7A9EA6D6_4DDF_43D9_92E6_C6AFAD14E266_.wvu.PrintArea" localSheetId="15" hidden="1">'Attach 12'!$A$1:$E$39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15'!$A$1:$E$85</definedName>
    <definedName name="Z_7A9EA6D6_4DDF_43D9_92E6_C6AFAD14E266_.wvu.PrintArea" localSheetId="19" hidden="1">'Attach 16'!$A$1:$L$240</definedName>
    <definedName name="Z_7A9EA6D6_4DDF_43D9_92E6_C6AFAD14E266_.wvu.PrintArea" localSheetId="20" hidden="1">'Attach 17'!$A$1:$E$33</definedName>
    <definedName name="Z_7A9EA6D6_4DDF_43D9_92E6_C6AFAD14E266_.wvu.PrintArea" localSheetId="21" hidden="1">'Attach 18'!$A$1:$E$28</definedName>
    <definedName name="Z_7A9EA6D6_4DDF_43D9_92E6_C6AFAD14E266_.wvu.PrintArea" localSheetId="22" hidden="1">'Attach 19'!$A$1:$E$21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9" hidden="1">'Attach 5A'!$A$1:$E$33</definedName>
    <definedName name="Z_7A9EA6D6_4DDF_43D9_92E6_C6AFAD14E266_.wvu.PrintArea" localSheetId="10" hidden="1">'Attach 6'!$A$1:$E$41</definedName>
    <definedName name="Z_7A9EA6D6_4DDF_43D9_92E6_C6AFAD14E266_.wvu.PrintArea" localSheetId="11" hidden="1">'Attach 7'!$A$1:$E$28</definedName>
    <definedName name="Z_7A9EA6D6_4DDF_43D9_92E6_C6AFAD14E266_.wvu.PrintArea" localSheetId="12" hidden="1">'Attach 9'!$A$1:$G$61</definedName>
    <definedName name="Z_7A9EA6D6_4DDF_43D9_92E6_C6AFAD14E266_.wvu.PrintArea" localSheetId="23" hidden="1">'Bid Form 1st Envelope '!$A$1:$F$106</definedName>
    <definedName name="Z_7A9EA6D6_4DDF_43D9_92E6_C6AFAD14E266_.wvu.PrintArea" localSheetId="2" hidden="1">'Names of Bidder'!$B$1:$D$32</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8" hidden="1">'Attach 15'!$15:$15</definedName>
    <definedName name="Z_7A9EA6D6_4DDF_43D9_92E6_C6AFAD14E266_.wvu.Rows" localSheetId="20" hidden="1">'Attach 17'!$26:$26,'Attach 17'!$32:$209</definedName>
    <definedName name="Z_7A9EA6D6_4DDF_43D9_92E6_C6AFAD14E266_.wvu.Rows" localSheetId="22" hidden="1">'Attach 19'!$13:$13,'Attach 19'!#REF!</definedName>
    <definedName name="Z_7A9EA6D6_4DDF_43D9_92E6_C6AFAD14E266_.wvu.Rows" localSheetId="8" hidden="1">'Attach 5'!$4:$4</definedName>
    <definedName name="Z_7A9EA6D6_4DDF_43D9_92E6_C6AFAD14E266_.wvu.Rows" localSheetId="2" hidden="1">'Names of Bidder'!$24:$26</definedName>
    <definedName name="Z_8266A6E4_4A87_47AC_9FC0_15B2E5EED622_.wvu.Cols" localSheetId="15" hidden="1">'Attach 12'!$G:$H</definedName>
    <definedName name="Z_8266A6E4_4A87_47AC_9FC0_15B2E5EED622_.wvu.Cols" localSheetId="18" hidden="1">'Attach 15'!$H:$H</definedName>
    <definedName name="Z_8266A6E4_4A87_47AC_9FC0_15B2E5EED622_.wvu.Cols" localSheetId="8" hidden="1">'Attach 5'!$H:$J</definedName>
    <definedName name="Z_8266A6E4_4A87_47AC_9FC0_15B2E5EED622_.wvu.Cols" localSheetId="10" hidden="1">'Attach 6'!$H:$H</definedName>
    <definedName name="Z_8266A6E4_4A87_47AC_9FC0_15B2E5EED622_.wvu.Cols" localSheetId="23" hidden="1">'Bid Form 1st Envelope '!$G:$J</definedName>
    <definedName name="Z_8266A6E4_4A87_47AC_9FC0_15B2E5EED622_.wvu.PrintArea" localSheetId="13" hidden="1">'Attach 10'!$A$1:$E$28</definedName>
    <definedName name="Z_8266A6E4_4A87_47AC_9FC0_15B2E5EED622_.wvu.PrintArea" localSheetId="14" hidden="1">'Attach 11'!$A$1:$E$37</definedName>
    <definedName name="Z_8266A6E4_4A87_47AC_9FC0_15B2E5EED622_.wvu.PrintArea" localSheetId="15" hidden="1">'Attach 12'!$A$1:$E$38</definedName>
    <definedName name="Z_8266A6E4_4A87_47AC_9FC0_15B2E5EED622_.wvu.PrintArea" localSheetId="16" hidden="1">'Attach 13'!$A$1:$E$29</definedName>
    <definedName name="Z_8266A6E4_4A87_47AC_9FC0_15B2E5EED622_.wvu.PrintArea" localSheetId="17" hidden="1">'Attach 14'!$A$1:$E$29</definedName>
    <definedName name="Z_8266A6E4_4A87_47AC_9FC0_15B2E5EED622_.wvu.PrintArea" localSheetId="18" hidden="1">'Attach 15'!$A$1:$E$85</definedName>
    <definedName name="Z_8266A6E4_4A87_47AC_9FC0_15B2E5EED622_.wvu.PrintArea" localSheetId="19" hidden="1">'Attach 16'!$A$1:$L$86</definedName>
    <definedName name="Z_8266A6E4_4A87_47AC_9FC0_15B2E5EED622_.wvu.PrintArea" localSheetId="20" hidden="1">'Attach 17'!$A$1:$E$33</definedName>
    <definedName name="Z_8266A6E4_4A87_47AC_9FC0_15B2E5EED622_.wvu.PrintArea" localSheetId="21" hidden="1">'Attach 18'!$A$1:$E$28</definedName>
    <definedName name="Z_8266A6E4_4A87_47AC_9FC0_15B2E5EED622_.wvu.PrintArea" localSheetId="22" hidden="1">'Attach 19'!$A$1:$E$21</definedName>
    <definedName name="Z_8266A6E4_4A87_47AC_9FC0_15B2E5EED622_.wvu.PrintArea" localSheetId="3" hidden="1">'Attach 3(JV)'!$A$1:$E$28</definedName>
    <definedName name="Z_8266A6E4_4A87_47AC_9FC0_15B2E5EED622_.wvu.PrintArea" localSheetId="4" hidden="1">'Attach 3(QR)'!$A$1:$E$28</definedName>
    <definedName name="Z_8266A6E4_4A87_47AC_9FC0_15B2E5EED622_.wvu.PrintArea" localSheetId="5" hidden="1">'Attach 4'!$A$1:$G$25</definedName>
    <definedName name="Z_8266A6E4_4A87_47AC_9FC0_15B2E5EED622_.wvu.PrintArea" localSheetId="6" hidden="1">'Attach 4 (A)'!$A$1:$E$27</definedName>
    <definedName name="Z_8266A6E4_4A87_47AC_9FC0_15B2E5EED622_.wvu.PrintArea" localSheetId="7" hidden="1">'Attach 4 (B)'!$A$1:$E$26</definedName>
    <definedName name="Z_8266A6E4_4A87_47AC_9FC0_15B2E5EED622_.wvu.PrintArea" localSheetId="8" hidden="1">'Attach 5'!$A$1:$E$109</definedName>
    <definedName name="Z_8266A6E4_4A87_47AC_9FC0_15B2E5EED622_.wvu.PrintArea" localSheetId="10" hidden="1">'Attach 6'!$A$1:$E$73</definedName>
    <definedName name="Z_8266A6E4_4A87_47AC_9FC0_15B2E5EED622_.wvu.PrintArea" localSheetId="11" hidden="1">'Attach 7'!$A$1:$E$28</definedName>
    <definedName name="Z_8266A6E4_4A87_47AC_9FC0_15B2E5EED622_.wvu.PrintArea" localSheetId="12" hidden="1">'Attach 9'!$A$1:$Y$54</definedName>
    <definedName name="Z_8266A6E4_4A87_47AC_9FC0_15B2E5EED622_.wvu.PrintArea" localSheetId="23" hidden="1">'Bid Form 1st Envelope '!$A$1:$F$106</definedName>
    <definedName name="Z_8266A6E4_4A87_47AC_9FC0_15B2E5EED622_.wvu.PrintArea" localSheetId="1" hidden="1">Cover!$A$1:$F$26</definedName>
    <definedName name="Z_8266A6E4_4A87_47AC_9FC0_15B2E5EED622_.wvu.PrintArea" localSheetId="2" hidden="1">'Names of Bidder'!$B$1:$D$32</definedName>
    <definedName name="Z_8266A6E4_4A87_47AC_9FC0_15B2E5EED622_.wvu.PrintTitles" localSheetId="12" hidden="1">'Attach 9'!$18:$18</definedName>
    <definedName name="Z_8266A6E4_4A87_47AC_9FC0_15B2E5EED622_.wvu.Rows" localSheetId="15" hidden="1">'Attach 12'!#REF!,'Attach 12'!$34:$34,'Attach 12'!$36:$36</definedName>
    <definedName name="Z_8266A6E4_4A87_47AC_9FC0_15B2E5EED622_.wvu.Rows" localSheetId="17" hidden="1">'Attach 14'!$16:$16</definedName>
    <definedName name="Z_8266A6E4_4A87_47AC_9FC0_15B2E5EED622_.wvu.Rows" localSheetId="20" hidden="1">'Attach 17'!$26:$26,'Attach 17'!$32:$209</definedName>
    <definedName name="Z_8266A6E4_4A87_47AC_9FC0_15B2E5EED622_.wvu.Rows" localSheetId="21" hidden="1">'Attach 18'!$15:$15</definedName>
    <definedName name="Z_8266A6E4_4A87_47AC_9FC0_15B2E5EED622_.wvu.Rows" localSheetId="12" hidden="1">'Attach 9'!$47:$49,'Attach 9'!$53:$53</definedName>
    <definedName name="Z_8266A6E4_4A87_47AC_9FC0_15B2E5EED622_.wvu.Rows" localSheetId="23" hidden="1">'Bid Form 1st Envelope '!$48:$48,'Bid Form 1st Envelope '!$51:$51,'Bid Form 1st Envelope '!$53:$53</definedName>
    <definedName name="Z_8266A6E4_4A87_47AC_9FC0_15B2E5EED622_.wvu.Rows" localSheetId="2" hidden="1">'Names of Bidder'!$24:$26</definedName>
    <definedName name="Z_896C4606_168D_457E_AE08_62C88BDF5B8A_.wvu.Cols" localSheetId="15" hidden="1">'Attach 12'!$G:$H</definedName>
    <definedName name="Z_896C4606_168D_457E_AE08_62C88BDF5B8A_.wvu.Cols" localSheetId="18" hidden="1">'Attach 15'!$H:$H</definedName>
    <definedName name="Z_896C4606_168D_457E_AE08_62C88BDF5B8A_.wvu.Cols" localSheetId="8" hidden="1">'Attach 5'!$H:$J</definedName>
    <definedName name="Z_896C4606_168D_457E_AE08_62C88BDF5B8A_.wvu.Cols" localSheetId="10" hidden="1">'Attach 6'!$H:$H</definedName>
    <definedName name="Z_896C4606_168D_457E_AE08_62C88BDF5B8A_.wvu.PrintArea" localSheetId="13" hidden="1">'Attach 10'!$A$1:$E$28</definedName>
    <definedName name="Z_896C4606_168D_457E_AE08_62C88BDF5B8A_.wvu.PrintArea" localSheetId="14" hidden="1">'Attach 11'!$A$1:$E$37</definedName>
    <definedName name="Z_896C4606_168D_457E_AE08_62C88BDF5B8A_.wvu.PrintArea" localSheetId="15" hidden="1">'Attach 12'!$A$1:$E$39</definedName>
    <definedName name="Z_896C4606_168D_457E_AE08_62C88BDF5B8A_.wvu.PrintArea" localSheetId="16" hidden="1">'Attach 13'!$A$1:$E$29</definedName>
    <definedName name="Z_896C4606_168D_457E_AE08_62C88BDF5B8A_.wvu.PrintArea" localSheetId="17" hidden="1">'Attach 14'!$A$1:$E$29</definedName>
    <definedName name="Z_896C4606_168D_457E_AE08_62C88BDF5B8A_.wvu.PrintArea" localSheetId="18" hidden="1">'Attach 15'!$A$1:$E$85</definedName>
    <definedName name="Z_896C4606_168D_457E_AE08_62C88BDF5B8A_.wvu.PrintArea" localSheetId="19" hidden="1">'Attach 16'!$A$1:$L$86</definedName>
    <definedName name="Z_896C4606_168D_457E_AE08_62C88BDF5B8A_.wvu.PrintArea" localSheetId="20" hidden="1">'Attach 17'!$A$1:$E$33</definedName>
    <definedName name="Z_896C4606_168D_457E_AE08_62C88BDF5B8A_.wvu.PrintArea" localSheetId="21" hidden="1">'Attach 18'!$A$1:$E$28</definedName>
    <definedName name="Z_896C4606_168D_457E_AE08_62C88BDF5B8A_.wvu.PrintArea" localSheetId="22" hidden="1">'Attach 19'!$A$1:$E$21</definedName>
    <definedName name="Z_896C4606_168D_457E_AE08_62C88BDF5B8A_.wvu.PrintArea" localSheetId="3" hidden="1">'Attach 3(JV)'!$A$1:$E$28</definedName>
    <definedName name="Z_896C4606_168D_457E_AE08_62C88BDF5B8A_.wvu.PrintArea" localSheetId="4" hidden="1">'Attach 3(QR)'!$A$1:$E$28</definedName>
    <definedName name="Z_896C4606_168D_457E_AE08_62C88BDF5B8A_.wvu.PrintArea" localSheetId="5" hidden="1">'Attach 4'!$A$1:$E$25</definedName>
    <definedName name="Z_896C4606_168D_457E_AE08_62C88BDF5B8A_.wvu.PrintArea" localSheetId="6" hidden="1">'Attach 4 (A)'!$A$1:$E$27</definedName>
    <definedName name="Z_896C4606_168D_457E_AE08_62C88BDF5B8A_.wvu.PrintArea" localSheetId="7" hidden="1">'Attach 4 (B)'!$A$1:$E$26</definedName>
    <definedName name="Z_896C4606_168D_457E_AE08_62C88BDF5B8A_.wvu.PrintArea" localSheetId="8" hidden="1">'Attach 5'!$A$1:$E$109</definedName>
    <definedName name="Z_896C4606_168D_457E_AE08_62C88BDF5B8A_.wvu.PrintArea" localSheetId="10" hidden="1">'Attach 6'!$A$1:$E$73</definedName>
    <definedName name="Z_896C4606_168D_457E_AE08_62C88BDF5B8A_.wvu.PrintArea" localSheetId="11" hidden="1">'Attach 7'!$A$1:$E$28</definedName>
    <definedName name="Z_896C4606_168D_457E_AE08_62C88BDF5B8A_.wvu.PrintArea" localSheetId="12" hidden="1">'Attach 9'!$A$1:$Y$54</definedName>
    <definedName name="Z_896C4606_168D_457E_AE08_62C88BDF5B8A_.wvu.PrintArea" localSheetId="23" hidden="1">'Bid Form 1st Envelope '!$A$1:$F$106</definedName>
    <definedName name="Z_896C4606_168D_457E_AE08_62C88BDF5B8A_.wvu.PrintArea" localSheetId="1" hidden="1">Cover!$A$1:$F$29</definedName>
    <definedName name="Z_896C4606_168D_457E_AE08_62C88BDF5B8A_.wvu.PrintArea" localSheetId="2" hidden="1">'Names of Bidder'!$B$1:$D$32</definedName>
    <definedName name="Z_896C4606_168D_457E_AE08_62C88BDF5B8A_.wvu.PrintTitles" localSheetId="12" hidden="1">'Attach 9'!$18:$18</definedName>
    <definedName name="Z_896C4606_168D_457E_AE08_62C88BDF5B8A_.wvu.Rows" localSheetId="15" hidden="1">'Attach 12'!#REF!</definedName>
    <definedName name="Z_896C4606_168D_457E_AE08_62C88BDF5B8A_.wvu.Rows" localSheetId="19" hidden="1">'Attach 16'!$19:$19,'Attach 16'!$38:$41</definedName>
    <definedName name="Z_896C4606_168D_457E_AE08_62C88BDF5B8A_.wvu.Rows" localSheetId="20" hidden="1">'Attach 17'!$26:$26,'Attach 17'!$32:$209</definedName>
    <definedName name="Z_896C4606_168D_457E_AE08_62C88BDF5B8A_.wvu.Rows" localSheetId="12" hidden="1">'Attach 9'!$47:$49,'Attach 9'!$53:$53</definedName>
    <definedName name="Z_896C4606_168D_457E_AE08_62C88BDF5B8A_.wvu.Rows" localSheetId="2" hidden="1">'Names of Bidder'!$24:$26</definedName>
    <definedName name="Z_8BD42F4C_5837_4B6B_999C_7081B978F5B9_.wvu.Cols" localSheetId="15" hidden="1">'Attach 12'!$G:$H</definedName>
    <definedName name="Z_8BD42F4C_5837_4B6B_999C_7081B978F5B9_.wvu.Cols" localSheetId="18" hidden="1">'Attach 15'!$H:$H</definedName>
    <definedName name="Z_8BD42F4C_5837_4B6B_999C_7081B978F5B9_.wvu.Cols" localSheetId="8" hidden="1">'Attach 5'!$H:$J</definedName>
    <definedName name="Z_8BD42F4C_5837_4B6B_999C_7081B978F5B9_.wvu.Cols" localSheetId="10" hidden="1">'Attach 6'!$H:$H</definedName>
    <definedName name="Z_8BD42F4C_5837_4B6B_999C_7081B978F5B9_.wvu.Cols" localSheetId="23" hidden="1">'Bid Form 1st Envelope '!$G:$J</definedName>
    <definedName name="Z_8BD42F4C_5837_4B6B_999C_7081B978F5B9_.wvu.PrintArea" localSheetId="13" hidden="1">'Attach 10'!$A$1:$E$28</definedName>
    <definedName name="Z_8BD42F4C_5837_4B6B_999C_7081B978F5B9_.wvu.PrintArea" localSheetId="14" hidden="1">'Attach 11'!$A$1:$E$37</definedName>
    <definedName name="Z_8BD42F4C_5837_4B6B_999C_7081B978F5B9_.wvu.PrintArea" localSheetId="15" hidden="1">'Attach 12'!$A$1:$E$38</definedName>
    <definedName name="Z_8BD42F4C_5837_4B6B_999C_7081B978F5B9_.wvu.PrintArea" localSheetId="16" hidden="1">'Attach 13'!$A$1:$E$29</definedName>
    <definedName name="Z_8BD42F4C_5837_4B6B_999C_7081B978F5B9_.wvu.PrintArea" localSheetId="17" hidden="1">'Attach 14'!$A$1:$E$29</definedName>
    <definedName name="Z_8BD42F4C_5837_4B6B_999C_7081B978F5B9_.wvu.PrintArea" localSheetId="18" hidden="1">'Attach 15'!$A$1:$E$85</definedName>
    <definedName name="Z_8BD42F4C_5837_4B6B_999C_7081B978F5B9_.wvu.PrintArea" localSheetId="19" hidden="1">'Attach 16'!$A$1:$L$86</definedName>
    <definedName name="Z_8BD42F4C_5837_4B6B_999C_7081B978F5B9_.wvu.PrintArea" localSheetId="20" hidden="1">'Attach 17'!$A$1:$E$33</definedName>
    <definedName name="Z_8BD42F4C_5837_4B6B_999C_7081B978F5B9_.wvu.PrintArea" localSheetId="21" hidden="1">'Attach 18'!$A$1:$E$28</definedName>
    <definedName name="Z_8BD42F4C_5837_4B6B_999C_7081B978F5B9_.wvu.PrintArea" localSheetId="22" hidden="1">'Attach 19'!$A$1:$E$21</definedName>
    <definedName name="Z_8BD42F4C_5837_4B6B_999C_7081B978F5B9_.wvu.PrintArea" localSheetId="3" hidden="1">'Attach 3(JV)'!$A$1:$E$28</definedName>
    <definedName name="Z_8BD42F4C_5837_4B6B_999C_7081B978F5B9_.wvu.PrintArea" localSheetId="4" hidden="1">'Attach 3(QR)'!$A$1:$E$28</definedName>
    <definedName name="Z_8BD42F4C_5837_4B6B_999C_7081B978F5B9_.wvu.PrintArea" localSheetId="5" hidden="1">'Attach 4'!$A$1:$G$25</definedName>
    <definedName name="Z_8BD42F4C_5837_4B6B_999C_7081B978F5B9_.wvu.PrintArea" localSheetId="6" hidden="1">'Attach 4 (A)'!$A$1:$E$27</definedName>
    <definedName name="Z_8BD42F4C_5837_4B6B_999C_7081B978F5B9_.wvu.PrintArea" localSheetId="7" hidden="1">'Attach 4 (B)'!$A$1:$E$26</definedName>
    <definedName name="Z_8BD42F4C_5837_4B6B_999C_7081B978F5B9_.wvu.PrintArea" localSheetId="8" hidden="1">'Attach 5'!$A$1:$E$109</definedName>
    <definedName name="Z_8BD42F4C_5837_4B6B_999C_7081B978F5B9_.wvu.PrintArea" localSheetId="10" hidden="1">'Attach 6'!$A$1:$E$73</definedName>
    <definedName name="Z_8BD42F4C_5837_4B6B_999C_7081B978F5B9_.wvu.PrintArea" localSheetId="11" hidden="1">'Attach 7'!$A$1:$E$28</definedName>
    <definedName name="Z_8BD42F4C_5837_4B6B_999C_7081B978F5B9_.wvu.PrintArea" localSheetId="12" hidden="1">'Attach 9'!$A$1:$Y$54</definedName>
    <definedName name="Z_8BD42F4C_5837_4B6B_999C_7081B978F5B9_.wvu.PrintArea" localSheetId="23" hidden="1">'Bid Form 1st Envelope '!$A$1:$F$106</definedName>
    <definedName name="Z_8BD42F4C_5837_4B6B_999C_7081B978F5B9_.wvu.PrintArea" localSheetId="1" hidden="1">Cover!$A$1:$F$26</definedName>
    <definedName name="Z_8BD42F4C_5837_4B6B_999C_7081B978F5B9_.wvu.PrintArea" localSheetId="2" hidden="1">'Names of Bidder'!$B$1:$D$32</definedName>
    <definedName name="Z_8BD42F4C_5837_4B6B_999C_7081B978F5B9_.wvu.PrintTitles" localSheetId="12" hidden="1">'Attach 9'!$18:$18</definedName>
    <definedName name="Z_8BD42F4C_5837_4B6B_999C_7081B978F5B9_.wvu.Rows" localSheetId="15" hidden="1">'Attach 12'!#REF!,'Attach 12'!$34:$34,'Attach 12'!$36:$36</definedName>
    <definedName name="Z_8BD42F4C_5837_4B6B_999C_7081B978F5B9_.wvu.Rows" localSheetId="17" hidden="1">'Attach 14'!$16:$16</definedName>
    <definedName name="Z_8BD42F4C_5837_4B6B_999C_7081B978F5B9_.wvu.Rows" localSheetId="20" hidden="1">'Attach 17'!$26:$26,'Attach 17'!$32:$209</definedName>
    <definedName name="Z_8BD42F4C_5837_4B6B_999C_7081B978F5B9_.wvu.Rows" localSheetId="21" hidden="1">'Attach 18'!$15:$15</definedName>
    <definedName name="Z_8BD42F4C_5837_4B6B_999C_7081B978F5B9_.wvu.Rows" localSheetId="12" hidden="1">'Attach 9'!$47:$49,'Attach 9'!$53:$53</definedName>
    <definedName name="Z_8BD42F4C_5837_4B6B_999C_7081B978F5B9_.wvu.Rows" localSheetId="23" hidden="1">'Bid Form 1st Envelope '!$48:$48,'Bid Form 1st Envelope '!$51:$51,'Bid Form 1st Envelope '!$53:$53</definedName>
    <definedName name="Z_8BD42F4C_5837_4B6B_999C_7081B978F5B9_.wvu.Rows" localSheetId="2" hidden="1">'Names of Bidder'!$24:$26</definedName>
    <definedName name="Z_8E7B022F_1113_4BA2_B2BA_8EDBE02A2557_.wvu.PrintArea" localSheetId="13" hidden="1">'Attach 10'!$A$1:$E$28</definedName>
    <definedName name="Z_8E7B022F_1113_4BA2_B2BA_8EDBE02A2557_.wvu.PrintArea" localSheetId="14" hidden="1">'Attach 11'!$A$1:$E$92</definedName>
    <definedName name="Z_8E7B022F_1113_4BA2_B2BA_8EDBE02A2557_.wvu.PrintArea" localSheetId="15" hidden="1">'Attach 12'!$A$1:$E$39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8" hidden="1">'Attach 15'!$A$1:$E$86</definedName>
    <definedName name="Z_8E7B022F_1113_4BA2_B2BA_8EDBE02A2557_.wvu.PrintArea" localSheetId="19" hidden="1">'Attach 16'!$A$1:$L$240</definedName>
    <definedName name="Z_8E7B022F_1113_4BA2_B2BA_8EDBE02A2557_.wvu.PrintArea" localSheetId="21" hidden="1">'Attach 18'!$A$1:$E$28</definedName>
    <definedName name="Z_8E7B022F_1113_4BA2_B2BA_8EDBE02A2557_.wvu.PrintArea" localSheetId="22" hidden="1">'Attach 19'!$A$1:$E$25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5A'!$A$1:$E$33</definedName>
    <definedName name="Z_8E7B022F_1113_4BA2_B2BA_8EDBE02A2557_.wvu.PrintArea" localSheetId="10" hidden="1">'Attach 6'!$A$1:$E$74</definedName>
    <definedName name="Z_8E7B022F_1113_4BA2_B2BA_8EDBE02A2557_.wvu.PrintArea" localSheetId="11" hidden="1">'Attach 7'!$A$1:$E$28</definedName>
    <definedName name="Z_8E7B022F_1113_4BA2_B2BA_8EDBE02A2557_.wvu.PrintArea" localSheetId="12" hidden="1">'Attach 9'!$A$1:$G$61</definedName>
    <definedName name="Z_8E7B022F_1113_4BA2_B2BA_8EDBE02A2557_.wvu.PrintArea" localSheetId="23" hidden="1">'Bid Form 1st Envelope '!$A$1:$F$106</definedName>
    <definedName name="Z_8E7B022F_1113_4BA2_B2BA_8EDBE02A2557_.wvu.PrintArea" localSheetId="2" hidden="1">'Names of Bidder'!$B$1:$D$32</definedName>
    <definedName name="Z_8E7B022F_1113_4BA2_B2BA_8EDBE02A2557_.wvu.PrintTitles" localSheetId="15" hidden="1">'Attach 12'!#REF!</definedName>
    <definedName name="Z_8E7B022F_1113_4BA2_B2BA_8EDBE02A2557_.wvu.PrintTitles" localSheetId="12" hidden="1">'Attach 9'!$18:$18</definedName>
    <definedName name="Z_98F1BFA0_C539_421E_A117_3F3CC19FB763_.wvu.Cols" localSheetId="15" hidden="1">'Attach 12'!$G:$H</definedName>
    <definedName name="Z_98F1BFA0_C539_421E_A117_3F3CC19FB763_.wvu.Cols" localSheetId="18" hidden="1">'Attach 15'!$H:$H</definedName>
    <definedName name="Z_98F1BFA0_C539_421E_A117_3F3CC19FB763_.wvu.Cols" localSheetId="8" hidden="1">'Attach 5'!$H:$J</definedName>
    <definedName name="Z_98F1BFA0_C539_421E_A117_3F3CC19FB763_.wvu.Cols" localSheetId="9" hidden="1">'Attach 5A'!$H:$H</definedName>
    <definedName name="Z_98F1BFA0_C539_421E_A117_3F3CC19FB763_.wvu.Cols" localSheetId="10" hidden="1">'Attach 6'!$H:$H</definedName>
    <definedName name="Z_98F1BFA0_C539_421E_A117_3F3CC19FB763_.wvu.Cols" localSheetId="12" hidden="1">'Attach 9'!$I:$J</definedName>
    <definedName name="Z_98F1BFA0_C539_421E_A117_3F3CC19FB763_.wvu.PrintArea" localSheetId="13" hidden="1">'Attach 10'!$A$1:$E$28</definedName>
    <definedName name="Z_98F1BFA0_C539_421E_A117_3F3CC19FB763_.wvu.PrintArea" localSheetId="14" hidden="1">'Attach 11'!$A$1:$E$34</definedName>
    <definedName name="Z_98F1BFA0_C539_421E_A117_3F3CC19FB763_.wvu.PrintArea" localSheetId="15" hidden="1">'Attach 12'!$A$1:$E$39</definedName>
    <definedName name="Z_98F1BFA0_C539_421E_A117_3F3CC19FB763_.wvu.PrintArea" localSheetId="16" hidden="1">'Attach 13'!$A$1:$E$29</definedName>
    <definedName name="Z_98F1BFA0_C539_421E_A117_3F3CC19FB763_.wvu.PrintArea" localSheetId="17" hidden="1">'Attach 14'!$A$1:$E$29</definedName>
    <definedName name="Z_98F1BFA0_C539_421E_A117_3F3CC19FB763_.wvu.PrintArea" localSheetId="18" hidden="1">'Attach 15'!$A$1:$E$85</definedName>
    <definedName name="Z_98F1BFA0_C539_421E_A117_3F3CC19FB763_.wvu.PrintArea" localSheetId="19" hidden="1">'Attach 16'!$A$1:$L$86</definedName>
    <definedName name="Z_98F1BFA0_C539_421E_A117_3F3CC19FB763_.wvu.PrintArea" localSheetId="20" hidden="1">'Attach 17'!$A$1:$E$33</definedName>
    <definedName name="Z_98F1BFA0_C539_421E_A117_3F3CC19FB763_.wvu.PrintArea" localSheetId="21" hidden="1">'Attach 18'!$A$1:$E$28</definedName>
    <definedName name="Z_98F1BFA0_C539_421E_A117_3F3CC19FB763_.wvu.PrintArea" localSheetId="22" hidden="1">'Attach 19'!$A$1:$E$21</definedName>
    <definedName name="Z_98F1BFA0_C539_421E_A117_3F3CC19FB763_.wvu.PrintArea" localSheetId="3" hidden="1">'Attach 3(JV)'!$A$1:$E$28</definedName>
    <definedName name="Z_98F1BFA0_C539_421E_A117_3F3CC19FB763_.wvu.PrintArea" localSheetId="4" hidden="1">'Attach 3(QR)'!$A$1:$E$28</definedName>
    <definedName name="Z_98F1BFA0_C539_421E_A117_3F3CC19FB763_.wvu.PrintArea" localSheetId="5" hidden="1">'Attach 4'!$A$1:$E$25</definedName>
    <definedName name="Z_98F1BFA0_C539_421E_A117_3F3CC19FB763_.wvu.PrintArea" localSheetId="6" hidden="1">'Attach 4 (A)'!$A$1:$E$27</definedName>
    <definedName name="Z_98F1BFA0_C539_421E_A117_3F3CC19FB763_.wvu.PrintArea" localSheetId="7" hidden="1">'Attach 4 (B)'!$A$1:$E$26</definedName>
    <definedName name="Z_98F1BFA0_C539_421E_A117_3F3CC19FB763_.wvu.PrintArea" localSheetId="8" hidden="1">'Attach 5'!$A$1:$E$34</definedName>
    <definedName name="Z_98F1BFA0_C539_421E_A117_3F3CC19FB763_.wvu.PrintArea" localSheetId="9" hidden="1">'Attach 5A'!$A$1:$E$33</definedName>
    <definedName name="Z_98F1BFA0_C539_421E_A117_3F3CC19FB763_.wvu.PrintArea" localSheetId="10" hidden="1">'Attach 6'!$A$1:$E$41</definedName>
    <definedName name="Z_98F1BFA0_C539_421E_A117_3F3CC19FB763_.wvu.PrintArea" localSheetId="11" hidden="1">'Attach 7'!$A$1:$E$28</definedName>
    <definedName name="Z_98F1BFA0_C539_421E_A117_3F3CC19FB763_.wvu.PrintArea" localSheetId="12" hidden="1">'Attach 9'!$A$1:$Y$55</definedName>
    <definedName name="Z_98F1BFA0_C539_421E_A117_3F3CC19FB763_.wvu.PrintArea" localSheetId="23" hidden="1">'Bid Form 1st Envelope '!$A$1:$F$106</definedName>
    <definedName name="Z_98F1BFA0_C539_421E_A117_3F3CC19FB763_.wvu.PrintArea" localSheetId="2" hidden="1">'Names of Bidder'!$B$1:$D$32</definedName>
    <definedName name="Z_98F1BFA0_C539_421E_A117_3F3CC19FB763_.wvu.PrintTitles" localSheetId="15" hidden="1">'Attach 12'!#REF!</definedName>
    <definedName name="Z_98F1BFA0_C539_421E_A117_3F3CC19FB763_.wvu.PrintTitles" localSheetId="12" hidden="1">'Attach 9'!$18:$18</definedName>
    <definedName name="Z_98F1BFA0_C539_421E_A117_3F3CC19FB763_.wvu.Rows" localSheetId="15" hidden="1">'Attach 12'!#REF!,'Attach 12'!#REF!,'Attach 12'!#REF!,'Attach 12'!#REF!</definedName>
    <definedName name="Z_98F1BFA0_C539_421E_A117_3F3CC19FB763_.wvu.Rows" localSheetId="18" hidden="1">'Attach 15'!$15:$15</definedName>
    <definedName name="Z_98F1BFA0_C539_421E_A117_3F3CC19FB763_.wvu.Rows" localSheetId="20" hidden="1">'Attach 17'!$26:$26,'Attach 17'!$32:$209</definedName>
    <definedName name="Z_98F1BFA0_C539_421E_A117_3F3CC19FB763_.wvu.Rows" localSheetId="22" hidden="1">'Attach 19'!$13:$13,'Attach 19'!#REF!</definedName>
    <definedName name="Z_98F1BFA0_C539_421E_A117_3F3CC19FB763_.wvu.Rows" localSheetId="8" hidden="1">'Attach 5'!$4:$4</definedName>
    <definedName name="Z_98F1BFA0_C539_421E_A117_3F3CC19FB763_.wvu.Rows" localSheetId="12" hidden="1">'Attach 9'!$19:$19,'Attach 9'!$47:$49</definedName>
    <definedName name="Z_98F1BFA0_C539_421E_A117_3F3CC19FB763_.wvu.Rows" localSheetId="2" hidden="1">'Names of Bidder'!$24:$26</definedName>
    <definedName name="Z_A3F641DF_CF1D_48E3_AFDC_E52726A449CB_.wvu.PrintArea" localSheetId="13" hidden="1">'Attach 10'!$A$1:$E$29</definedName>
    <definedName name="Z_A3F641DF_CF1D_48E3_AFDC_E52726A449CB_.wvu.PrintArea" localSheetId="14" hidden="1">'Attach 11'!$A$1:$E$92</definedName>
    <definedName name="Z_A3F641DF_CF1D_48E3_AFDC_E52726A449CB_.wvu.PrintArea" localSheetId="15" hidden="1">'Attach 12'!$A$1:$E$39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8" hidden="1">'Attach 15'!$A$1:$E$87</definedName>
    <definedName name="Z_A3F641DF_CF1D_48E3_AFDC_E52726A449CB_.wvu.PrintArea" localSheetId="19" hidden="1">'Attach 16'!$A$1:$L$240</definedName>
    <definedName name="Z_A3F641DF_CF1D_48E3_AFDC_E52726A449CB_.wvu.PrintArea" localSheetId="21" hidden="1">'Attach 18'!$A$1:$E$28</definedName>
    <definedName name="Z_A3F641DF_CF1D_48E3_AFDC_E52726A449CB_.wvu.PrintArea" localSheetId="22" hidden="1">'Attach 19'!$A$1:$E$25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6'!$A$1:$E$75</definedName>
    <definedName name="Z_A3F641DF_CF1D_48E3_AFDC_E52726A449CB_.wvu.PrintArea" localSheetId="11" hidden="1">'Attach 7'!$A$1:$E$28</definedName>
    <definedName name="Z_A3F641DF_CF1D_48E3_AFDC_E52726A449CB_.wvu.PrintArea" localSheetId="12" hidden="1">'Attach 9'!$A$1:$G$61</definedName>
    <definedName name="Z_A3F641DF_CF1D_48E3_AFDC_E52726A449CB_.wvu.PrintArea" localSheetId="23" hidden="1">'Bid Form 1st Envelope '!$A$1:$F$106</definedName>
    <definedName name="Z_A3F641DF_CF1D_48E3_AFDC_E52726A449CB_.wvu.PrintArea" localSheetId="2" hidden="1">'Names of Bidder'!$B$1:$D$32</definedName>
    <definedName name="Z_A3F641DF_CF1D_48E3_AFDC_E52726A449CB_.wvu.PrintTitles" localSheetId="15" hidden="1">'Attach 12'!#REF!</definedName>
    <definedName name="Z_A3F641DF_CF1D_48E3_AFDC_E52726A449CB_.wvu.PrintTitles" localSheetId="12" hidden="1">'Attach 9'!$18:$18</definedName>
    <definedName name="Z_B91EC26D_75AC_424B_8A9A_6507DA2B48E7_.wvu.PrintArea" localSheetId="20" hidden="1">'Attach 17'!$A$1:$E$33</definedName>
    <definedName name="Z_B91EC26D_75AC_424B_8A9A_6507DA2B48E7_.wvu.Rows" localSheetId="20" hidden="1">'Attach 17'!$26:$26,'Attach 17'!$32:$209</definedName>
    <definedName name="Z_C5EDEBE1_F188_4851_AFDC_E4218278837C_.wvu.Cols" localSheetId="15" hidden="1">'Attach 12'!$G:$H</definedName>
    <definedName name="Z_C5EDEBE1_F188_4851_AFDC_E4218278837C_.wvu.Cols" localSheetId="18" hidden="1">'Attach 15'!$H:$H</definedName>
    <definedName name="Z_C5EDEBE1_F188_4851_AFDC_E4218278837C_.wvu.Cols" localSheetId="8" hidden="1">'Attach 5'!$H:$J</definedName>
    <definedName name="Z_C5EDEBE1_F188_4851_AFDC_E4218278837C_.wvu.Cols" localSheetId="9" hidden="1">'Attach 5A'!$H:$H</definedName>
    <definedName name="Z_C5EDEBE1_F188_4851_AFDC_E4218278837C_.wvu.Cols" localSheetId="10" hidden="1">'Attach 6'!$H:$H</definedName>
    <definedName name="Z_C5EDEBE1_F188_4851_AFDC_E4218278837C_.wvu.PrintArea" localSheetId="13" hidden="1">'Attach 10'!$A$1:$E$28</definedName>
    <definedName name="Z_C5EDEBE1_F188_4851_AFDC_E4218278837C_.wvu.PrintArea" localSheetId="14" hidden="1">'Attach 11'!$A$1:$E$37</definedName>
    <definedName name="Z_C5EDEBE1_F188_4851_AFDC_E4218278837C_.wvu.PrintArea" localSheetId="15" hidden="1">'Attach 12'!$A$1:$E$39</definedName>
    <definedName name="Z_C5EDEBE1_F188_4851_AFDC_E4218278837C_.wvu.PrintArea" localSheetId="16" hidden="1">'Attach 13'!$A$1:$E$29</definedName>
    <definedName name="Z_C5EDEBE1_F188_4851_AFDC_E4218278837C_.wvu.PrintArea" localSheetId="17" hidden="1">'Attach 14'!$A$1:$E$29</definedName>
    <definedName name="Z_C5EDEBE1_F188_4851_AFDC_E4218278837C_.wvu.PrintArea" localSheetId="18" hidden="1">'Attach 15'!$A$1:$E$85</definedName>
    <definedName name="Z_C5EDEBE1_F188_4851_AFDC_E4218278837C_.wvu.PrintArea" localSheetId="19" hidden="1">'Attach 16'!$A$1:$L$86</definedName>
    <definedName name="Z_C5EDEBE1_F188_4851_AFDC_E4218278837C_.wvu.PrintArea" localSheetId="20" hidden="1">'Attach 17'!$A$1:$E$33</definedName>
    <definedName name="Z_C5EDEBE1_F188_4851_AFDC_E4218278837C_.wvu.PrintArea" localSheetId="21" hidden="1">'Attach 18'!$A$1:$E$28</definedName>
    <definedName name="Z_C5EDEBE1_F188_4851_AFDC_E4218278837C_.wvu.PrintArea" localSheetId="22" hidden="1">'Attach 19'!$A$1:$E$21</definedName>
    <definedName name="Z_C5EDEBE1_F188_4851_AFDC_E4218278837C_.wvu.PrintArea" localSheetId="3" hidden="1">'Attach 3(JV)'!$A$1:$E$28</definedName>
    <definedName name="Z_C5EDEBE1_F188_4851_AFDC_E4218278837C_.wvu.PrintArea" localSheetId="4" hidden="1">'Attach 3(QR)'!$A$1:$E$28</definedName>
    <definedName name="Z_C5EDEBE1_F188_4851_AFDC_E4218278837C_.wvu.PrintArea" localSheetId="5" hidden="1">'Attach 4'!$A$1:$E$25</definedName>
    <definedName name="Z_C5EDEBE1_F188_4851_AFDC_E4218278837C_.wvu.PrintArea" localSheetId="6" hidden="1">'Attach 4 (A)'!$A$1:$E$27</definedName>
    <definedName name="Z_C5EDEBE1_F188_4851_AFDC_E4218278837C_.wvu.PrintArea" localSheetId="7" hidden="1">'Attach 4 (B)'!$A$1:$E$26</definedName>
    <definedName name="Z_C5EDEBE1_F188_4851_AFDC_E4218278837C_.wvu.PrintArea" localSheetId="8" hidden="1">'Attach 5'!$A$1:$E$109</definedName>
    <definedName name="Z_C5EDEBE1_F188_4851_AFDC_E4218278837C_.wvu.PrintArea" localSheetId="9" hidden="1">'Attach 5A'!$A$1:$E$33</definedName>
    <definedName name="Z_C5EDEBE1_F188_4851_AFDC_E4218278837C_.wvu.PrintArea" localSheetId="10" hidden="1">'Attach 6'!$A$1:$E$73</definedName>
    <definedName name="Z_C5EDEBE1_F188_4851_AFDC_E4218278837C_.wvu.PrintArea" localSheetId="11" hidden="1">'Attach 7'!$A$1:$E$28</definedName>
    <definedName name="Z_C5EDEBE1_F188_4851_AFDC_E4218278837C_.wvu.PrintArea" localSheetId="12" hidden="1">'Attach 9'!$A$1:$Y$54</definedName>
    <definedName name="Z_C5EDEBE1_F188_4851_AFDC_E4218278837C_.wvu.PrintArea" localSheetId="23" hidden="1">'Bid Form 1st Envelope '!$A$1:$F$106</definedName>
    <definedName name="Z_C5EDEBE1_F188_4851_AFDC_E4218278837C_.wvu.PrintArea" localSheetId="1" hidden="1">Cover!$A$1:$F$29</definedName>
    <definedName name="Z_C5EDEBE1_F188_4851_AFDC_E4218278837C_.wvu.PrintArea" localSheetId="2" hidden="1">'Names of Bidder'!$B$1:$D$32</definedName>
    <definedName name="Z_C5EDEBE1_F188_4851_AFDC_E4218278837C_.wvu.PrintTitles" localSheetId="12" hidden="1">'Attach 9'!$18:$18</definedName>
    <definedName name="Z_C5EDEBE1_F188_4851_AFDC_E4218278837C_.wvu.Rows" localSheetId="15" hidden="1">'Attach 12'!#REF!</definedName>
    <definedName name="Z_C5EDEBE1_F188_4851_AFDC_E4218278837C_.wvu.Rows" localSheetId="19" hidden="1">'Attach 16'!$19:$19,'Attach 16'!$38:$41</definedName>
    <definedName name="Z_C5EDEBE1_F188_4851_AFDC_E4218278837C_.wvu.Rows" localSheetId="20" hidden="1">'Attach 17'!$26:$26,'Attach 17'!$32:$209</definedName>
    <definedName name="Z_C5EDEBE1_F188_4851_AFDC_E4218278837C_.wvu.Rows" localSheetId="12" hidden="1">'Attach 9'!$47:$49,'Attach 9'!$53:$53</definedName>
    <definedName name="Z_C5EDEBE1_F188_4851_AFDC_E4218278837C_.wvu.Rows" localSheetId="2" hidden="1">'Names of Bidder'!$24:$26</definedName>
    <definedName name="Z_C7FCA09A_C3E0_4408_81A0_5CFFEB0C6237_.wvu.PrintArea" localSheetId="20" hidden="1">'Attach 17'!$A$1:$F$30</definedName>
    <definedName name="Z_C7FCA09A_C3E0_4408_81A0_5CFFEB0C6237_.wvu.Rows" localSheetId="20" hidden="1">'Attach 17'!$32:$209</definedName>
    <definedName name="Z_CD4CA1A8_824A_452F_BDBA_32A47C1B3013_.wvu.Cols" localSheetId="18"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10'!$A$1:$E$28</definedName>
    <definedName name="Z_CD4CA1A8_824A_452F_BDBA_32A47C1B3013_.wvu.PrintArea" localSheetId="14" hidden="1">'Attach 11'!$A$1:$E$92</definedName>
    <definedName name="Z_CD4CA1A8_824A_452F_BDBA_32A47C1B3013_.wvu.PrintArea" localSheetId="15" hidden="1">'Attach 12'!$A$1:$E$39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15'!$A$1:$E$86</definedName>
    <definedName name="Z_CD4CA1A8_824A_452F_BDBA_32A47C1B3013_.wvu.PrintArea" localSheetId="19" hidden="1">'Attach 16'!$A$1:$L$240</definedName>
    <definedName name="Z_CD4CA1A8_824A_452F_BDBA_32A47C1B3013_.wvu.PrintArea" localSheetId="21" hidden="1">'Attach 18'!$A$1:$E$28</definedName>
    <definedName name="Z_CD4CA1A8_824A_452F_BDBA_32A47C1B3013_.wvu.PrintArea" localSheetId="22" hidden="1">'Attach 19'!$A$1:$E$25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5A'!$A$1:$E$33</definedName>
    <definedName name="Z_CD4CA1A8_824A_452F_BDBA_32A47C1B3013_.wvu.PrintArea" localSheetId="10" hidden="1">'Attach 6'!$A$1:$E$74</definedName>
    <definedName name="Z_CD4CA1A8_824A_452F_BDBA_32A47C1B3013_.wvu.PrintArea" localSheetId="11" hidden="1">'Attach 7'!$A$1:$E$28</definedName>
    <definedName name="Z_CD4CA1A8_824A_452F_BDBA_32A47C1B3013_.wvu.PrintArea" localSheetId="12" hidden="1">'Attach 9'!$A$1:$G$61</definedName>
    <definedName name="Z_CD4CA1A8_824A_452F_BDBA_32A47C1B3013_.wvu.PrintArea" localSheetId="2" hidden="1">'Names of Bidder'!$B$1:$D$32</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8" hidden="1">'Attach 15'!$12:$13,'Attach 15'!$15:$15</definedName>
    <definedName name="Z_DC28ED1E_3E35_4094_9C2B_5C0A1C1D459C_.wvu.Cols" localSheetId="18" hidden="1">'Attach 15'!$H:$H</definedName>
    <definedName name="Z_DC28ED1E_3E35_4094_9C2B_5C0A1C1D459C_.wvu.Cols" localSheetId="8" hidden="1">'Attach 5'!$H:$H</definedName>
    <definedName name="Z_DC28ED1E_3E35_4094_9C2B_5C0A1C1D459C_.wvu.Cols" localSheetId="9" hidden="1">'Attach 5A'!$H:$H</definedName>
    <definedName name="Z_DC28ED1E_3E35_4094_9C2B_5C0A1C1D459C_.wvu.Cols" localSheetId="10" hidden="1">'Attach 6'!$H:$H</definedName>
    <definedName name="Z_DC28ED1E_3E35_4094_9C2B_5C0A1C1D459C_.wvu.PrintArea" localSheetId="13" hidden="1">'Attach 10'!$A$1:$E$28</definedName>
    <definedName name="Z_DC28ED1E_3E35_4094_9C2B_5C0A1C1D459C_.wvu.PrintArea" localSheetId="14" hidden="1">'Attach 11'!$A$1:$E$34</definedName>
    <definedName name="Z_DC28ED1E_3E35_4094_9C2B_5C0A1C1D459C_.wvu.PrintArea" localSheetId="15" hidden="1">'Attach 12'!$A$1:$E$39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15'!$A$1:$E$85</definedName>
    <definedName name="Z_DC28ED1E_3E35_4094_9C2B_5C0A1C1D459C_.wvu.PrintArea" localSheetId="19" hidden="1">'Attach 16'!$A$1:$L$240</definedName>
    <definedName name="Z_DC28ED1E_3E35_4094_9C2B_5C0A1C1D459C_.wvu.PrintArea" localSheetId="20" hidden="1">'Attach 17'!$A$1:$E$33</definedName>
    <definedName name="Z_DC28ED1E_3E35_4094_9C2B_5C0A1C1D459C_.wvu.PrintArea" localSheetId="21" hidden="1">'Attach 18'!$A$1:$E$28</definedName>
    <definedName name="Z_DC28ED1E_3E35_4094_9C2B_5C0A1C1D459C_.wvu.PrintArea" localSheetId="22" hidden="1">'Attach 19'!$A$1:$E$21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9" hidden="1">'Attach 5A'!$A$1:$E$33</definedName>
    <definedName name="Z_DC28ED1E_3E35_4094_9C2B_5C0A1C1D459C_.wvu.PrintArea" localSheetId="10" hidden="1">'Attach 6'!$A$1:$E$41</definedName>
    <definedName name="Z_DC28ED1E_3E35_4094_9C2B_5C0A1C1D459C_.wvu.PrintArea" localSheetId="11" hidden="1">'Attach 7'!$A$1:$E$28</definedName>
    <definedName name="Z_DC28ED1E_3E35_4094_9C2B_5C0A1C1D459C_.wvu.PrintArea" localSheetId="12" hidden="1">'Attach 9'!$A$1:$G$61</definedName>
    <definedName name="Z_DC28ED1E_3E35_4094_9C2B_5C0A1C1D459C_.wvu.PrintArea" localSheetId="23" hidden="1">'Bid Form 1st Envelope '!$A$1:$F$106</definedName>
    <definedName name="Z_DC28ED1E_3E35_4094_9C2B_5C0A1C1D459C_.wvu.PrintArea" localSheetId="2" hidden="1">'Names of Bidder'!$B$1:$D$32</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8" hidden="1">'Attach 15'!$15:$15</definedName>
    <definedName name="Z_DC28ED1E_3E35_4094_9C2B_5C0A1C1D459C_.wvu.Rows" localSheetId="20" hidden="1">'Attach 17'!$26:$26,'Attach 17'!$32:$209</definedName>
    <definedName name="Z_DC28ED1E_3E35_4094_9C2B_5C0A1C1D459C_.wvu.Rows" localSheetId="22" hidden="1">'Attach 19'!$13:$13,'Attach 19'!#REF!</definedName>
    <definedName name="Z_DC28ED1E_3E35_4094_9C2B_5C0A1C1D459C_.wvu.Rows" localSheetId="8" hidden="1">'Attach 5'!$4:$4</definedName>
    <definedName name="Z_DC28ED1E_3E35_4094_9C2B_5C0A1C1D459C_.wvu.Rows" localSheetId="2" hidden="1">'Names of Bidder'!$24:$26</definedName>
    <definedName name="Z_E0F296A4_A978_4686_BFBB_37CA7822B74C_.wvu.PrintArea" localSheetId="20" hidden="1">'Attach 17'!$A$1:$E$33</definedName>
    <definedName name="Z_E0F296A4_A978_4686_BFBB_37CA7822B74C_.wvu.Rows" localSheetId="20" hidden="1">'Attach 17'!$26:$26,'Attach 17'!$32:$209</definedName>
    <definedName name="Z_ECEBABD0_566A_41C4_AA9A_38EA30EFEDA8_.wvu.PrintArea" localSheetId="13" hidden="1">'Attach 10'!$A$1:$E$28</definedName>
    <definedName name="Z_ECEBABD0_566A_41C4_AA9A_38EA30EFEDA8_.wvu.PrintArea" localSheetId="14" hidden="1">'Attach 11'!$A$1:$E$92</definedName>
    <definedName name="Z_ECEBABD0_566A_41C4_AA9A_38EA30EFEDA8_.wvu.PrintArea" localSheetId="15" hidden="1">'Attach 12'!$A$1:$E$39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8" hidden="1">'Attach 15'!$A$1:$E$86</definedName>
    <definedName name="Z_ECEBABD0_566A_41C4_AA9A_38EA30EFEDA8_.wvu.PrintArea" localSheetId="19" hidden="1">'Attach 16'!$A$1:$L$240</definedName>
    <definedName name="Z_ECEBABD0_566A_41C4_AA9A_38EA30EFEDA8_.wvu.PrintArea" localSheetId="21" hidden="1">'Attach 18'!$A$1:$E$28</definedName>
    <definedName name="Z_ECEBABD0_566A_41C4_AA9A_38EA30EFEDA8_.wvu.PrintArea" localSheetId="22" hidden="1">'Attach 19'!$A$1:$E$25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5A'!$A$1:$E$34</definedName>
    <definedName name="Z_ECEBABD0_566A_41C4_AA9A_38EA30EFEDA8_.wvu.PrintArea" localSheetId="10" hidden="1">'Attach 6'!$A$1:$E$75</definedName>
    <definedName name="Z_ECEBABD0_566A_41C4_AA9A_38EA30EFEDA8_.wvu.PrintArea" localSheetId="11" hidden="1">'Attach 7'!$A$1:$E$28</definedName>
    <definedName name="Z_ECEBABD0_566A_41C4_AA9A_38EA30EFEDA8_.wvu.PrintArea" localSheetId="12" hidden="1">'Attach 9'!$A$1:$G$61</definedName>
    <definedName name="Z_ECEBABD0_566A_41C4_AA9A_38EA30EFEDA8_.wvu.PrintArea" localSheetId="23" hidden="1">'Bid Form 1st Envelope '!$A$1:$F$106</definedName>
    <definedName name="Z_ECEBABD0_566A_41C4_AA9A_38EA30EFEDA8_.wvu.PrintArea" localSheetId="2" hidden="1">'Names of Bidder'!$B$1:$D$32</definedName>
    <definedName name="Z_ECEBABD0_566A_41C4_AA9A_38EA30EFEDA8_.wvu.PrintTitles" localSheetId="15" hidden="1">'Attach 12'!#REF!</definedName>
    <definedName name="Z_ECEBABD0_566A_41C4_AA9A_38EA30EFEDA8_.wvu.PrintTitles" localSheetId="12" hidden="1">'Attach 9'!$18:$18</definedName>
    <definedName name="Z_FFA7F230_53D0_48EC_855F_98BD36863E0C_.wvu.Cols" localSheetId="15" hidden="1">'Attach 12'!$G:$H</definedName>
    <definedName name="Z_FFA7F230_53D0_48EC_855F_98BD36863E0C_.wvu.Cols" localSheetId="18" hidden="1">'Attach 15'!$H:$H</definedName>
    <definedName name="Z_FFA7F230_53D0_48EC_855F_98BD36863E0C_.wvu.Cols" localSheetId="8" hidden="1">'Attach 5'!$H:$J</definedName>
    <definedName name="Z_FFA7F230_53D0_48EC_855F_98BD36863E0C_.wvu.Cols" localSheetId="9" hidden="1">'Attach 5A'!$H:$H</definedName>
    <definedName name="Z_FFA7F230_53D0_48EC_855F_98BD36863E0C_.wvu.Cols" localSheetId="10" hidden="1">'Attach 6'!$H:$H</definedName>
    <definedName name="Z_FFA7F230_53D0_48EC_855F_98BD36863E0C_.wvu.Cols" localSheetId="12" hidden="1">'Attach 9'!$I:$J</definedName>
    <definedName name="Z_FFA7F230_53D0_48EC_855F_98BD36863E0C_.wvu.PrintArea" localSheetId="13" hidden="1">'Attach 10'!$A$1:$E$28</definedName>
    <definedName name="Z_FFA7F230_53D0_48EC_855F_98BD36863E0C_.wvu.PrintArea" localSheetId="14" hidden="1">'Attach 11'!$A$1:$E$34</definedName>
    <definedName name="Z_FFA7F230_53D0_48EC_855F_98BD36863E0C_.wvu.PrintArea" localSheetId="15" hidden="1">'Attach 12'!$A$1:$E$39</definedName>
    <definedName name="Z_FFA7F230_53D0_48EC_855F_98BD36863E0C_.wvu.PrintArea" localSheetId="16" hidden="1">'Attach 13'!$A$1:$E$29</definedName>
    <definedName name="Z_FFA7F230_53D0_48EC_855F_98BD36863E0C_.wvu.PrintArea" localSheetId="17" hidden="1">'Attach 14'!$A$1:$E$29</definedName>
    <definedName name="Z_FFA7F230_53D0_48EC_855F_98BD36863E0C_.wvu.PrintArea" localSheetId="18" hidden="1">'Attach 15'!$A$1:$E$85</definedName>
    <definedName name="Z_FFA7F230_53D0_48EC_855F_98BD36863E0C_.wvu.PrintArea" localSheetId="19" hidden="1">'Attach 16'!$A$1:$L$86</definedName>
    <definedName name="Z_FFA7F230_53D0_48EC_855F_98BD36863E0C_.wvu.PrintArea" localSheetId="20" hidden="1">'Attach 17'!$A$1:$E$33</definedName>
    <definedName name="Z_FFA7F230_53D0_48EC_855F_98BD36863E0C_.wvu.PrintArea" localSheetId="21" hidden="1">'Attach 18'!$A$1:$E$28</definedName>
    <definedName name="Z_FFA7F230_53D0_48EC_855F_98BD36863E0C_.wvu.PrintArea" localSheetId="22" hidden="1">'Attach 19'!$A$1:$E$21</definedName>
    <definedName name="Z_FFA7F230_53D0_48EC_855F_98BD36863E0C_.wvu.PrintArea" localSheetId="3" hidden="1">'Attach 3(JV)'!$A$1:$E$28</definedName>
    <definedName name="Z_FFA7F230_53D0_48EC_855F_98BD36863E0C_.wvu.PrintArea" localSheetId="4" hidden="1">'Attach 3(QR)'!$A$1:$E$28</definedName>
    <definedName name="Z_FFA7F230_53D0_48EC_855F_98BD36863E0C_.wvu.PrintArea" localSheetId="5" hidden="1">'Attach 4'!$A$1:$E$25</definedName>
    <definedName name="Z_FFA7F230_53D0_48EC_855F_98BD36863E0C_.wvu.PrintArea" localSheetId="6" hidden="1">'Attach 4 (A)'!$A$1:$E$27</definedName>
    <definedName name="Z_FFA7F230_53D0_48EC_855F_98BD36863E0C_.wvu.PrintArea" localSheetId="7" hidden="1">'Attach 4 (B)'!$A$1:$E$26</definedName>
    <definedName name="Z_FFA7F230_53D0_48EC_855F_98BD36863E0C_.wvu.PrintArea" localSheetId="8" hidden="1">'Attach 5'!$A$1:$E$34</definedName>
    <definedName name="Z_FFA7F230_53D0_48EC_855F_98BD36863E0C_.wvu.PrintArea" localSheetId="9" hidden="1">'Attach 5A'!$A$1:$E$33</definedName>
    <definedName name="Z_FFA7F230_53D0_48EC_855F_98BD36863E0C_.wvu.PrintArea" localSheetId="10" hidden="1">'Attach 6'!$A$1:$E$41</definedName>
    <definedName name="Z_FFA7F230_53D0_48EC_855F_98BD36863E0C_.wvu.PrintArea" localSheetId="11" hidden="1">'Attach 7'!$A$1:$E$28</definedName>
    <definedName name="Z_FFA7F230_53D0_48EC_855F_98BD36863E0C_.wvu.PrintArea" localSheetId="12" hidden="1">'Attach 9'!$A$1:$H$55</definedName>
    <definedName name="Z_FFA7F230_53D0_48EC_855F_98BD36863E0C_.wvu.PrintArea" localSheetId="23" hidden="1">'Bid Form 1st Envelope '!$A$1:$F$106</definedName>
    <definedName name="Z_FFA7F230_53D0_48EC_855F_98BD36863E0C_.wvu.PrintArea" localSheetId="2" hidden="1">'Names of Bidder'!$B$1:$D$32</definedName>
    <definedName name="Z_FFA7F230_53D0_48EC_855F_98BD36863E0C_.wvu.PrintTitles" localSheetId="15" hidden="1">'Attach 12'!#REF!</definedName>
    <definedName name="Z_FFA7F230_53D0_48EC_855F_98BD36863E0C_.wvu.PrintTitles" localSheetId="12" hidden="1">'Attach 9'!$18:$18</definedName>
    <definedName name="Z_FFA7F230_53D0_48EC_855F_98BD36863E0C_.wvu.Rows" localSheetId="15" hidden="1">'Attach 12'!$17:$17,'Attach 12'!#REF!,'Attach 12'!#REF!,'Attach 12'!#REF!,'Attach 12'!#REF!,'Attach 12'!#REF!</definedName>
    <definedName name="Z_FFA7F230_53D0_48EC_855F_98BD36863E0C_.wvu.Rows" localSheetId="18" hidden="1">'Attach 15'!$15:$15</definedName>
    <definedName name="Z_FFA7F230_53D0_48EC_855F_98BD36863E0C_.wvu.Rows" localSheetId="20" hidden="1">'Attach 17'!$26:$26,'Attach 17'!$32:$209</definedName>
    <definedName name="Z_FFA7F230_53D0_48EC_855F_98BD36863E0C_.wvu.Rows" localSheetId="22" hidden="1">'Attach 19'!$13:$13,'Attach 19'!#REF!</definedName>
    <definedName name="Z_FFA7F230_53D0_48EC_855F_98BD36863E0C_.wvu.Rows" localSheetId="8" hidden="1">'Attach 5'!$4:$4</definedName>
    <definedName name="Z_FFA7F230_53D0_48EC_855F_98BD36863E0C_.wvu.Rows" localSheetId="12" hidden="1">'Attach 9'!$19:$19,'Attach 9'!$47:$49</definedName>
    <definedName name="Z_FFA7F230_53D0_48EC_855F_98BD36863E0C_.wvu.Rows" localSheetId="2" hidden="1">'Names of Bidder'!$24:$26</definedName>
  </definedNames>
  <calcPr calcId="191029"/>
  <customWorkbookViews>
    <customWorkbookView name="60001959 - Personal View" guid="{8266A6E4-4A87-47AC-9FC0-15B2E5EED622}" mergeInterval="0" personalView="1" maximized="1" windowWidth="1916" windowHeight="854" tabRatio="753" activeSheetId="24"/>
    <customWorkbookView name="SANDEEP PANWAR {संदीप पंवार} - Personal View" guid="{896C4606-168D-457E-AE08-62C88BDF5B8A}" mergeInterval="0" personalView="1" maximized="1" windowWidth="1362" windowHeight="542" tabRatio="753" activeSheetId="18"/>
    <customWorkbookView name="VIJAY PRAKASH JARWAL {विजय प्रकाश जारवाल} - Personal View" guid="{C5EDEBE1-F188-4851-AFDC-E4218278837C}" mergeInterval="0" personalView="1" maximized="1" windowWidth="1276" windowHeight="727" tabRatio="960" activeSheetId="24"/>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 name="Parveen Saluja {प्रवीन सलूजा} - Personal View" guid="{8BD42F4C-5837-4B6B-999C-7081B978F5B9}" mergeInterval="0" personalView="1" maximized="1" windowWidth="1276" windowHeight="798" tabRatio="753" activeSheetId="2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43" i="24"/>
  <c r="B42" i="24"/>
  <c r="B41" i="24"/>
  <c r="B40" i="24"/>
  <c r="B39" i="24"/>
  <c r="B38" i="24"/>
  <c r="B37" i="24"/>
  <c r="B36" i="24"/>
  <c r="B35" i="24"/>
  <c r="B34" i="24"/>
  <c r="B33" i="24"/>
  <c r="B32" i="24"/>
  <c r="B31" i="24"/>
  <c r="B30" i="24"/>
  <c r="B29" i="24"/>
  <c r="B28" i="24"/>
  <c r="B27" i="24"/>
  <c r="B26" i="24"/>
  <c r="B25" i="24"/>
  <c r="B24" i="24"/>
  <c r="B23" i="24"/>
  <c r="B22" i="24"/>
  <c r="B18" i="24"/>
  <c r="B14" i="16"/>
  <c r="B13" i="16"/>
  <c r="B12" i="16"/>
  <c r="B11" i="16"/>
  <c r="B3" i="2"/>
  <c r="F1" i="2" l="1"/>
  <c r="A1" i="26" l="1"/>
  <c r="E32" i="26"/>
  <c r="B32" i="26"/>
  <c r="E31" i="26"/>
  <c r="B31" i="26"/>
  <c r="B12" i="26"/>
  <c r="B11" i="26"/>
  <c r="B10" i="26"/>
  <c r="B9" i="26"/>
  <c r="A1" i="25" l="1"/>
  <c r="A4" i="25" s="1"/>
  <c r="C1" i="24"/>
  <c r="A8" i="24"/>
  <c r="A9" i="24"/>
  <c r="A10" i="24"/>
  <c r="A11" i="24"/>
  <c r="A12" i="24"/>
  <c r="C15" i="24"/>
  <c r="I106" i="24"/>
  <c r="A106" i="24" s="1"/>
  <c r="E1" i="23"/>
  <c r="E7" i="23"/>
  <c r="E8" i="23"/>
  <c r="E9" i="23"/>
  <c r="E10" i="23"/>
  <c r="E11" i="23"/>
  <c r="E1" i="22"/>
  <c r="E7" i="22"/>
  <c r="E8" i="22"/>
  <c r="E9" i="22"/>
  <c r="E10" i="22"/>
  <c r="E11" i="22"/>
  <c r="E1" i="21"/>
  <c r="E32" i="21" s="1"/>
  <c r="E60" i="21" s="1"/>
  <c r="Z2" i="21"/>
  <c r="D7" i="21"/>
  <c r="D66" i="21" s="1"/>
  <c r="A8" i="21"/>
  <c r="A38" i="21"/>
  <c r="A39" i="21"/>
  <c r="B40" i="21"/>
  <c r="B41" i="21"/>
  <c r="B42" i="21"/>
  <c r="B43" i="21"/>
  <c r="A66" i="21"/>
  <c r="A67" i="21"/>
  <c r="B68" i="21"/>
  <c r="B69" i="21"/>
  <c r="B70" i="21"/>
  <c r="B71" i="21"/>
  <c r="L1" i="20"/>
  <c r="G7" i="20"/>
  <c r="G93" i="20" s="1"/>
  <c r="G8" i="20"/>
  <c r="G94" i="20" s="1"/>
  <c r="G9" i="20"/>
  <c r="G95" i="20" s="1"/>
  <c r="G10" i="20"/>
  <c r="G96" i="20" s="1"/>
  <c r="G11" i="20"/>
  <c r="G97" i="20" s="1"/>
  <c r="B20" i="20"/>
  <c r="L87" i="20"/>
  <c r="A93" i="20"/>
  <c r="L164" i="20"/>
  <c r="A170" i="20"/>
  <c r="E1" i="19"/>
  <c r="A3" i="19"/>
  <c r="E7" i="19"/>
  <c r="E8" i="19"/>
  <c r="E9" i="19"/>
  <c r="E10" i="19"/>
  <c r="E11" i="19"/>
  <c r="E73" i="19"/>
  <c r="E1" i="18"/>
  <c r="E7" i="18"/>
  <c r="E8" i="18"/>
  <c r="D8" i="21" s="1"/>
  <c r="E9" i="18"/>
  <c r="D9" i="21" s="1"/>
  <c r="E10" i="18"/>
  <c r="D10" i="21" s="1"/>
  <c r="E11" i="18"/>
  <c r="D11" i="21" s="1"/>
  <c r="E1" i="17"/>
  <c r="E7" i="17"/>
  <c r="E8" i="17"/>
  <c r="E9" i="17"/>
  <c r="E10" i="17"/>
  <c r="E11" i="17"/>
  <c r="E1" i="16"/>
  <c r="E1" i="15"/>
  <c r="D7" i="15"/>
  <c r="D8" i="15"/>
  <c r="D9" i="15"/>
  <c r="D10" i="15"/>
  <c r="D11" i="15"/>
  <c r="E1" i="14"/>
  <c r="E7" i="14"/>
  <c r="E8" i="14"/>
  <c r="E9" i="14"/>
  <c r="E10" i="14"/>
  <c r="E11" i="14"/>
  <c r="G1" i="13"/>
  <c r="G7" i="13"/>
  <c r="G8" i="13"/>
  <c r="G9" i="13"/>
  <c r="G10" i="13"/>
  <c r="G11" i="13"/>
  <c r="A46" i="13"/>
  <c r="A47" i="13"/>
  <c r="A48" i="13"/>
  <c r="E1" i="12"/>
  <c r="E7" i="12"/>
  <c r="E8" i="12"/>
  <c r="E9" i="12"/>
  <c r="E10" i="12"/>
  <c r="E11" i="12"/>
  <c r="E1" i="11"/>
  <c r="E43" i="11" s="1"/>
  <c r="E7" i="11"/>
  <c r="E8" i="11"/>
  <c r="E9" i="11"/>
  <c r="E10" i="11"/>
  <c r="E11" i="11"/>
  <c r="A45" i="11"/>
  <c r="E1" i="10"/>
  <c r="E36" i="10" s="1"/>
  <c r="E73" i="10" s="1"/>
  <c r="D7" i="10"/>
  <c r="D8" i="10"/>
  <c r="D9" i="10"/>
  <c r="D10" i="10"/>
  <c r="D11" i="10"/>
  <c r="E1" i="9"/>
  <c r="E7" i="9"/>
  <c r="E8" i="9"/>
  <c r="E9" i="9"/>
  <c r="E10" i="9"/>
  <c r="E11" i="9"/>
  <c r="E1" i="8"/>
  <c r="D7" i="8"/>
  <c r="D8" i="8"/>
  <c r="D9" i="8"/>
  <c r="D10" i="8"/>
  <c r="D11" i="8"/>
  <c r="E1" i="7"/>
  <c r="E7" i="7"/>
  <c r="E8" i="7"/>
  <c r="E9" i="7"/>
  <c r="E10" i="7"/>
  <c r="E11" i="7"/>
  <c r="H18" i="7"/>
  <c r="I18" i="7"/>
  <c r="H19" i="7"/>
  <c r="I19" i="7"/>
  <c r="H20" i="7"/>
  <c r="I20" i="7"/>
  <c r="H21" i="7"/>
  <c r="I21" i="7"/>
  <c r="H22" i="7"/>
  <c r="I22" i="7"/>
  <c r="H23" i="7"/>
  <c r="I23" i="7"/>
  <c r="H24" i="7"/>
  <c r="I24" i="7"/>
  <c r="H25" i="7"/>
  <c r="I25" i="7"/>
  <c r="F26" i="7"/>
  <c r="G26" i="7"/>
  <c r="E1" i="5"/>
  <c r="E7" i="5"/>
  <c r="E8" i="5"/>
  <c r="E9" i="5"/>
  <c r="E10" i="5"/>
  <c r="E11" i="5"/>
  <c r="A1" i="4"/>
  <c r="A1" i="7" s="1"/>
  <c r="E1" i="4"/>
  <c r="Z1" i="4"/>
  <c r="AT1" i="4"/>
  <c r="A3" i="4"/>
  <c r="Z8" i="4"/>
  <c r="A8" i="4" s="1"/>
  <c r="A8" i="14" s="1"/>
  <c r="B9" i="4"/>
  <c r="B10" i="4"/>
  <c r="B10" i="14" s="1"/>
  <c r="B11" i="4"/>
  <c r="B11" i="18" s="1"/>
  <c r="B12" i="4"/>
  <c r="B12" i="12" s="1"/>
  <c r="B17" i="4"/>
  <c r="B95" i="20" s="1"/>
  <c r="H107" i="20" s="1"/>
  <c r="B18" i="4"/>
  <c r="B96" i="20" s="1"/>
  <c r="B19" i="4"/>
  <c r="B97" i="20" s="1"/>
  <c r="B20" i="4"/>
  <c r="B98" i="20" s="1"/>
  <c r="B24" i="4"/>
  <c r="B33" i="10" s="1"/>
  <c r="B70" i="10" s="1"/>
  <c r="B107" i="10" s="1"/>
  <c r="E24" i="4"/>
  <c r="D31" i="15" s="1"/>
  <c r="AA24" i="4"/>
  <c r="B25" i="4"/>
  <c r="B26" i="8" s="1"/>
  <c r="E25" i="4"/>
  <c r="E85" i="19" s="1"/>
  <c r="AA25" i="4"/>
  <c r="B1" i="3"/>
  <c r="B2" i="3"/>
  <c r="AA6" i="3"/>
  <c r="Z2" i="4" s="1"/>
  <c r="B7" i="3"/>
  <c r="B9" i="3"/>
  <c r="A7" i="4" s="1"/>
  <c r="B10" i="3"/>
  <c r="B14" i="3"/>
  <c r="B15" i="3"/>
  <c r="E24" i="3"/>
  <c r="A3" i="26"/>
  <c r="D38" i="21" l="1"/>
  <c r="I26" i="7"/>
  <c r="A18" i="7" s="1"/>
  <c r="A11" i="25"/>
  <c r="B11" i="25" s="1"/>
  <c r="D11" i="25" s="1"/>
  <c r="A7" i="25"/>
  <c r="B7" i="25" s="1"/>
  <c r="D7" i="25" s="1"/>
  <c r="A6" i="25"/>
  <c r="B6" i="25" s="1"/>
  <c r="B12" i="5"/>
  <c r="A9" i="25"/>
  <c r="B9" i="25" s="1"/>
  <c r="D9" i="25" s="1"/>
  <c r="H26" i="7"/>
  <c r="A17" i="7" s="1"/>
  <c r="B10" i="5"/>
  <c r="Z2" i="20"/>
  <c r="Z2" i="15"/>
  <c r="E16" i="4"/>
  <c r="A171" i="20" s="1"/>
  <c r="B184" i="20" s="1"/>
  <c r="E18" i="4"/>
  <c r="B173" i="20" s="1"/>
  <c r="E20" i="4"/>
  <c r="B175" i="20" s="1"/>
  <c r="E17" i="4"/>
  <c r="B172" i="20" s="1"/>
  <c r="H184" i="20" s="1"/>
  <c r="E19" i="4"/>
  <c r="B174" i="20" s="1"/>
  <c r="B16" i="4"/>
  <c r="A7" i="22"/>
  <c r="A7" i="10"/>
  <c r="A7" i="17"/>
  <c r="A7" i="14"/>
  <c r="A7" i="12"/>
  <c r="A7" i="23"/>
  <c r="A7" i="20"/>
  <c r="A8" i="19"/>
  <c r="A7" i="9"/>
  <c r="A7" i="7"/>
  <c r="A7" i="21"/>
  <c r="A7" i="18"/>
  <c r="A7" i="8"/>
  <c r="A7" i="11"/>
  <c r="A7" i="15"/>
  <c r="A7" i="13"/>
  <c r="A7" i="5"/>
  <c r="B9" i="22"/>
  <c r="B9" i="19"/>
  <c r="B9" i="10"/>
  <c r="B9" i="17"/>
  <c r="B9" i="14"/>
  <c r="B9" i="12"/>
  <c r="B9" i="23"/>
  <c r="B9" i="20"/>
  <c r="B9" i="9"/>
  <c r="B9" i="7"/>
  <c r="B9" i="21"/>
  <c r="A3" i="17"/>
  <c r="A3" i="14"/>
  <c r="A3" i="12"/>
  <c r="A3" i="23"/>
  <c r="A3" i="20"/>
  <c r="A3" i="9"/>
  <c r="A3" i="21"/>
  <c r="A34" i="21" s="1"/>
  <c r="A62" i="21" s="1"/>
  <c r="A3" i="18"/>
  <c r="A3" i="16"/>
  <c r="A3" i="13"/>
  <c r="A16" i="13"/>
  <c r="A3" i="11"/>
  <c r="A3" i="22"/>
  <c r="E22" i="5"/>
  <c r="B11" i="5"/>
  <c r="B9" i="5"/>
  <c r="B22" i="7"/>
  <c r="B21" i="7"/>
  <c r="A8" i="7"/>
  <c r="B9" i="8"/>
  <c r="A3" i="8"/>
  <c r="B12" i="9"/>
  <c r="A3" i="10"/>
  <c r="A8" i="17"/>
  <c r="D70" i="21"/>
  <c r="D42" i="21"/>
  <c r="B9" i="18"/>
  <c r="E22" i="22"/>
  <c r="D37" i="16"/>
  <c r="D33" i="10"/>
  <c r="D70" i="10" s="1"/>
  <c r="D107" i="10" s="1"/>
  <c r="E84" i="19"/>
  <c r="E24" i="17"/>
  <c r="E21" i="14"/>
  <c r="E22" i="12"/>
  <c r="E20" i="23"/>
  <c r="E24" i="9"/>
  <c r="D29" i="21"/>
  <c r="D57" i="21" s="1"/>
  <c r="D85" i="21" s="1"/>
  <c r="H84" i="20"/>
  <c r="B12" i="23"/>
  <c r="B12" i="20"/>
  <c r="B12" i="21"/>
  <c r="B12" i="18"/>
  <c r="B12" i="15"/>
  <c r="B12" i="13"/>
  <c r="B12" i="11"/>
  <c r="B12" i="22"/>
  <c r="B12" i="19"/>
  <c r="B12" i="10"/>
  <c r="B12" i="8"/>
  <c r="A1" i="18"/>
  <c r="A1" i="16"/>
  <c r="A1" i="13"/>
  <c r="A1" i="11"/>
  <c r="A43" i="11" s="1"/>
  <c r="A1" i="22"/>
  <c r="A1" i="10"/>
  <c r="A1" i="8"/>
  <c r="A1" i="20"/>
  <c r="A1" i="19"/>
  <c r="A1" i="17"/>
  <c r="A1" i="14"/>
  <c r="A1" i="12"/>
  <c r="A1" i="23"/>
  <c r="A1" i="21"/>
  <c r="A32" i="21" s="1"/>
  <c r="A60" i="21" s="1"/>
  <c r="B22" i="5"/>
  <c r="A3" i="5"/>
  <c r="B12" i="7"/>
  <c r="B10" i="7"/>
  <c r="B11" i="8"/>
  <c r="A1" i="9"/>
  <c r="E39" i="11"/>
  <c r="E72" i="11" s="1"/>
  <c r="G50" i="13"/>
  <c r="B9" i="13"/>
  <c r="B9" i="15"/>
  <c r="E25" i="17"/>
  <c r="B10" i="17"/>
  <c r="D39" i="21"/>
  <c r="D67" i="21"/>
  <c r="E21" i="23"/>
  <c r="D30" i="21"/>
  <c r="D58" i="21" s="1"/>
  <c r="D86" i="21" s="1"/>
  <c r="H85" i="20"/>
  <c r="E25" i="18"/>
  <c r="D32" i="15"/>
  <c r="G51" i="13"/>
  <c r="E40" i="11"/>
  <c r="E73" i="11" s="1"/>
  <c r="E23" i="22"/>
  <c r="D38" i="16"/>
  <c r="D34" i="10"/>
  <c r="D71" i="10" s="1"/>
  <c r="D108" i="10" s="1"/>
  <c r="D26" i="8"/>
  <c r="B11" i="22"/>
  <c r="B11" i="19"/>
  <c r="B11" i="10"/>
  <c r="B11" i="17"/>
  <c r="B11" i="14"/>
  <c r="B11" i="12"/>
  <c r="B11" i="23"/>
  <c r="B11" i="20"/>
  <c r="B11" i="9"/>
  <c r="B11" i="21"/>
  <c r="A8" i="23"/>
  <c r="A8" i="20"/>
  <c r="A8" i="18"/>
  <c r="A8" i="15"/>
  <c r="A8" i="13"/>
  <c r="A8" i="11"/>
  <c r="A8" i="22"/>
  <c r="A8" i="10"/>
  <c r="A8" i="8"/>
  <c r="E23" i="5"/>
  <c r="A8" i="5"/>
  <c r="A3" i="7"/>
  <c r="D25" i="8"/>
  <c r="E25" i="9"/>
  <c r="A8" i="9"/>
  <c r="B9" i="11"/>
  <c r="A8" i="12"/>
  <c r="B11" i="13"/>
  <c r="E22" i="14"/>
  <c r="B11" i="15"/>
  <c r="A1" i="15"/>
  <c r="B12" i="17"/>
  <c r="D41" i="21"/>
  <c r="D69" i="21"/>
  <c r="B6" i="24"/>
  <c r="B84" i="19"/>
  <c r="B24" i="17"/>
  <c r="B21" i="14"/>
  <c r="B22" i="12"/>
  <c r="B20" i="23"/>
  <c r="B24" i="9"/>
  <c r="B29" i="21"/>
  <c r="B57" i="21" s="1"/>
  <c r="B85" i="21" s="1"/>
  <c r="B84" i="20"/>
  <c r="B24" i="18"/>
  <c r="B31" i="15"/>
  <c r="B50" i="13"/>
  <c r="B39" i="11"/>
  <c r="B72" i="11" s="1"/>
  <c r="B22" i="22"/>
  <c r="B30" i="21"/>
  <c r="B58" i="21" s="1"/>
  <c r="B86" i="21" s="1"/>
  <c r="B85" i="20"/>
  <c r="B25" i="18"/>
  <c r="B32" i="15"/>
  <c r="B51" i="13"/>
  <c r="B40" i="11"/>
  <c r="B73" i="11" s="1"/>
  <c r="B23" i="22"/>
  <c r="B38" i="16"/>
  <c r="B34" i="10"/>
  <c r="B71" i="10" s="1"/>
  <c r="B108" i="10" s="1"/>
  <c r="B85" i="19"/>
  <c r="B25" i="17"/>
  <c r="B22" i="14"/>
  <c r="B23" i="12"/>
  <c r="B21" i="23"/>
  <c r="B10" i="23"/>
  <c r="B10" i="20"/>
  <c r="B10" i="21"/>
  <c r="B10" i="18"/>
  <c r="B10" i="15"/>
  <c r="B10" i="13"/>
  <c r="B10" i="11"/>
  <c r="B10" i="22"/>
  <c r="B10" i="19"/>
  <c r="B10" i="10"/>
  <c r="B10" i="8"/>
  <c r="B23" i="5"/>
  <c r="A1" i="5"/>
  <c r="E22" i="7"/>
  <c r="E21" i="7"/>
  <c r="B11" i="7"/>
  <c r="B25" i="8"/>
  <c r="B25" i="9"/>
  <c r="B10" i="9"/>
  <c r="B11" i="11"/>
  <c r="E23" i="12"/>
  <c r="B10" i="12"/>
  <c r="B12" i="14"/>
  <c r="B37" i="16"/>
  <c r="E24" i="18"/>
  <c r="D68" i="21"/>
  <c r="D40" i="21"/>
  <c r="A8" i="25"/>
  <c r="B8" i="25" s="1"/>
  <c r="D8" i="25" s="1"/>
  <c r="G174" i="20"/>
  <c r="G172" i="20"/>
  <c r="G170" i="20"/>
  <c r="A10" i="25"/>
  <c r="B10" i="25" s="1"/>
  <c r="D10" i="25" s="1"/>
  <c r="G173" i="20"/>
  <c r="G171" i="20"/>
  <c r="H162" i="20" l="1"/>
  <c r="H239" i="20"/>
  <c r="A94" i="20"/>
  <c r="B107" i="20" s="1"/>
  <c r="A3" i="15"/>
  <c r="A87" i="20"/>
  <c r="A164" i="20"/>
  <c r="H161" i="20"/>
  <c r="H238" i="20"/>
  <c r="A89" i="20"/>
  <c r="A166" i="20"/>
  <c r="B161" i="20"/>
  <c r="B238" i="20"/>
  <c r="B162" i="20"/>
  <c r="B239" i="20"/>
  <c r="AI6" i="24"/>
  <c r="AI7" i="24"/>
  <c r="AI8" i="24" s="1"/>
  <c r="AI9" i="24"/>
  <c r="A73" i="10"/>
  <c r="A36" i="10"/>
</calcChain>
</file>

<file path=xl/sharedStrings.xml><?xml version="1.0" encoding="utf-8"?>
<sst xmlns="http://schemas.openxmlformats.org/spreadsheetml/2006/main" count="945" uniqueCount="562">
  <si>
    <t>2015- 2016</t>
  </si>
  <si>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</si>
  <si>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</si>
  <si>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</si>
  <si>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</si>
  <si>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</si>
  <si>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</si>
  <si>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</si>
  <si>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</si>
  <si>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</si>
  <si>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</si>
  <si>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</si>
  <si>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</si>
  <si>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</si>
  <si>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</si>
  <si>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</si>
  <si>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</si>
  <si>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</si>
  <si>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</si>
  <si>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</si>
  <si>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</si>
  <si>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</si>
  <si>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</si>
  <si>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</si>
  <si>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</si>
  <si>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</si>
  <si>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</si>
  <si>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</si>
  <si>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</si>
  <si>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</si>
  <si>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</si>
  <si>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</si>
  <si>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</si>
  <si>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</si>
  <si>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</si>
  <si>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</si>
  <si>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</si>
  <si>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</si>
  <si>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</si>
  <si>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</si>
  <si>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</si>
  <si>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</si>
  <si>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</si>
  <si>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</si>
  <si>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</si>
  <si>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</si>
  <si>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</si>
  <si>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</si>
  <si>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</si>
  <si>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</si>
  <si>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</si>
  <si>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</si>
  <si>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</si>
  <si>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</si>
  <si>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</si>
  <si>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</si>
  <si>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</si>
  <si>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</si>
  <si>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</si>
  <si>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</si>
  <si>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</si>
  <si>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</si>
  <si>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</si>
  <si>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</si>
  <si>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</si>
  <si>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</si>
  <si>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</si>
  <si>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</si>
  <si>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</si>
  <si>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</si>
  <si>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</si>
  <si>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</si>
  <si>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</si>
  <si>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</si>
  <si>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</si>
  <si>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</si>
  <si>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</si>
  <si>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</si>
  <si>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</si>
  <si>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</si>
  <si>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Settlement of Disputes</t>
  </si>
  <si>
    <t>(l)</t>
  </si>
  <si>
    <t>Arbitration</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</si>
  <si>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</si>
  <si>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</si>
  <si>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</si>
  <si>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</si>
  <si>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</si>
  <si>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</si>
  <si>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</si>
  <si>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</si>
  <si>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</si>
  <si>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</si>
  <si>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</si>
  <si>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</si>
  <si>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</si>
  <si>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</si>
  <si>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</si>
  <si>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</si>
  <si>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</si>
  <si>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</si>
  <si>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</si>
  <si>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</si>
  <si>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</si>
  <si>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</si>
  <si>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</si>
  <si>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</si>
  <si>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</si>
  <si>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</si>
  <si>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</si>
  <si>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</si>
  <si>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</si>
  <si>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</si>
  <si>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</si>
  <si>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</si>
  <si>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</si>
  <si>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</si>
  <si>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</si>
  <si>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</si>
  <si>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</si>
  <si>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</si>
  <si>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</si>
  <si>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</si>
  <si>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</si>
  <si>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</si>
  <si>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</si>
  <si>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</si>
  <si>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</si>
  <si>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</si>
  <si>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</si>
  <si>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</si>
  <si>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</si>
  <si>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</si>
  <si>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</si>
  <si>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</si>
  <si>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</si>
  <si>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</si>
  <si>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14.       </t>
  </si>
  <si>
    <t>15.       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</si>
  <si>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</si>
  <si>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</si>
  <si>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Sole Bidder</t>
  </si>
  <si>
    <t>JV (Joint Venture)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</si>
  <si>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</si>
  <si>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</si>
  <si>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</si>
  <si>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</si>
  <si>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</si>
  <si>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</si>
  <si>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</si>
  <si>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</si>
  <si>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</si>
  <si>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</si>
  <si>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</si>
  <si>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</si>
  <si>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</si>
  <si>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</si>
  <si>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</si>
  <si>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</si>
  <si>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2009 - 2010</t>
  </si>
  <si>
    <t>2008 - 2009</t>
  </si>
  <si>
    <t>2007 - 2008</t>
  </si>
  <si>
    <t>2006 - 2007</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</si>
  <si>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</si>
  <si>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</si>
  <si>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</si>
  <si>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</si>
  <si>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</si>
  <si>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</si>
  <si>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</si>
  <si>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</si>
  <si>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</si>
  <si>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</si>
  <si>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</si>
  <si>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</si>
  <si>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</si>
  <si>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</si>
  <si>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</si>
  <si>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</si>
  <si>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</si>
  <si>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</si>
  <si>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</si>
  <si>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</si>
  <si>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</si>
  <si>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</si>
  <si>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</si>
  <si>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</si>
  <si>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</si>
  <si>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</si>
  <si>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</si>
  <si>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</si>
  <si>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</si>
  <si>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</si>
  <si>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</si>
  <si>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</si>
  <si>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</si>
  <si>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</si>
  <si>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</si>
  <si>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</si>
  <si>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</si>
  <si>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</si>
  <si>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</si>
  <si>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</si>
  <si>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</si>
  <si>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</si>
  <si>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</si>
  <si>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</si>
  <si>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</si>
  <si>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</si>
  <si>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</si>
  <si>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</si>
  <si>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</si>
  <si>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</si>
  <si>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</si>
  <si>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</si>
  <si>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</si>
  <si>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</si>
  <si>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</si>
  <si>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</si>
  <si>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</si>
  <si>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</si>
  <si>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</si>
  <si>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</si>
  <si>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</si>
  <si>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</si>
  <si>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</si>
  <si>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</si>
  <si>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</si>
  <si>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</si>
  <si>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</si>
  <si>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</si>
  <si>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</si>
  <si>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</si>
  <si>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</si>
  <si>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</si>
  <si>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</si>
  <si>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</si>
  <si>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</si>
  <si>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</si>
  <si>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</si>
  <si>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</si>
  <si>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</si>
  <si>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</si>
  <si>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</si>
  <si>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</si>
  <si>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</si>
  <si>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</si>
  <si>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</si>
  <si>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</si>
  <si>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</si>
  <si>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</si>
  <si>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</si>
  <si>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</si>
  <si>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</si>
  <si>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</si>
  <si>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</si>
  <si>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</si>
  <si>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</si>
  <si>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</si>
  <si>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</si>
  <si>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</si>
  <si>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</si>
  <si>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</si>
  <si>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</si>
  <si>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</si>
  <si>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</si>
  <si>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</si>
  <si>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</si>
  <si>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</si>
  <si>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</si>
  <si>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</si>
  <si>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</si>
  <si>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</si>
  <si>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</si>
  <si>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</si>
  <si>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</si>
  <si>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</si>
  <si>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</si>
  <si>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</si>
  <si>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</si>
  <si>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</si>
  <si>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</si>
  <si>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</si>
  <si>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</si>
  <si>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</si>
  <si>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</si>
  <si>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</si>
  <si>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</si>
  <si>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</si>
  <si>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</si>
  <si>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Manufacturer’s Authorisation Forms.</t>
  </si>
  <si>
    <t>Bid Proposal Ref. No.</t>
  </si>
  <si>
    <t>one</t>
  </si>
  <si>
    <t>two</t>
  </si>
  <si>
    <t>three</t>
  </si>
  <si>
    <t>four</t>
  </si>
  <si>
    <t>five</t>
  </si>
  <si>
    <t>six</t>
  </si>
  <si>
    <t>seven</t>
  </si>
  <si>
    <t>eight</t>
  </si>
  <si>
    <t>nine</t>
  </si>
  <si>
    <t>ten</t>
  </si>
  <si>
    <t>eleven</t>
  </si>
  <si>
    <t>twelve</t>
  </si>
  <si>
    <t>thirteen</t>
  </si>
  <si>
    <t>fourteen</t>
  </si>
  <si>
    <t>fifteen</t>
  </si>
  <si>
    <t>sixteen</t>
  </si>
  <si>
    <t>ITB 13</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</si>
  <si>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</si>
  <si>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</si>
  <si>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Dear Sir,</t>
  </si>
  <si>
    <t>Unit</t>
  </si>
  <si>
    <t>Quantity</t>
  </si>
  <si>
    <t>Sl. No.</t>
  </si>
  <si>
    <t>To:</t>
  </si>
  <si>
    <t>Name        :</t>
  </si>
  <si>
    <t>Address    :</t>
  </si>
  <si>
    <t>(Qualifying Requirement Data)</t>
  </si>
  <si>
    <t>(Form of Certificate of Origin and Eligibility)</t>
  </si>
  <si>
    <t>(List of Special Maintenance Tools &amp; Tackles)</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</si>
  <si>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</si>
  <si>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</si>
  <si>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</si>
  <si>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</si>
  <si>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</si>
  <si>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</si>
  <si>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</si>
  <si>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</si>
  <si>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</si>
  <si>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</si>
  <si>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</si>
  <si>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</si>
  <si>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</si>
  <si>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</si>
  <si>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</si>
  <si>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</si>
  <si>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</si>
  <si>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</si>
  <si>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</si>
  <si>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</si>
  <si>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</si>
  <si>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</si>
  <si>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</si>
  <si>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</si>
  <si>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</si>
  <si>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</si>
  <si>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</si>
  <si>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</si>
  <si>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</si>
  <si>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</si>
  <si>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</si>
  <si>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</si>
  <si>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</si>
  <si>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</si>
  <si>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</si>
  <si>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Supply Portion:</t>
  </si>
  <si>
    <t>Services Portion:</t>
  </si>
  <si>
    <t>II</t>
  </si>
  <si>
    <t>Specification No</t>
  </si>
  <si>
    <t xml:space="preserve">Bid Form 1st Envelope </t>
  </si>
  <si>
    <t>In case of bid from a Joint Venture, name &amp; designation of representative of JV partner is to be provided and Bid Form is also to be signed by him</t>
  </si>
  <si>
    <t>Integrity Pact</t>
  </si>
  <si>
    <t xml:space="preserve">  </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</si>
  <si>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</si>
  <si>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</si>
  <si>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</si>
  <si>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</si>
  <si>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</si>
  <si>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 xml:space="preserve">…… ……. …….. …… ……. ……..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</si>
  <si>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</si>
  <si>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</si>
  <si>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</si>
  <si>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</si>
  <si>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</si>
  <si>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</si>
  <si>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</si>
  <si>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</si>
  <si>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</si>
  <si>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</si>
  <si>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</si>
  <si>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</si>
  <si>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Period in months from the effective date of Contract</t>
  </si>
  <si>
    <t>2017 - 2018</t>
  </si>
  <si>
    <t>2018 - 2019</t>
  </si>
  <si>
    <t>Safety Pact</t>
  </si>
  <si>
    <t>Contract &amp; Material Department</t>
  </si>
  <si>
    <t>Power Grid Corporation of India Ltd.</t>
  </si>
  <si>
    <t>Grid Bhawan, OB-26 Rail Head Complex,</t>
  </si>
  <si>
    <t>Jammu - 180 012 (J&amp;K).</t>
  </si>
  <si>
    <t>NOT APPLICABLE</t>
  </si>
  <si>
    <t>Power Grid Corporation of India Ltd.,</t>
  </si>
  <si>
    <t>Northern Region Transmission System - II</t>
  </si>
  <si>
    <t>Grid Bhawan, OB-26, Rail Head Complex,</t>
  </si>
  <si>
    <t>A certificate from their Banker(s) (as per prescribed formats in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</si>
  <si>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 xml:space="preserve">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</si>
  <si>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</si>
  <si>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The Joint Venture Agreement and Power of Attorney for Joint Venture are enclosed herewith.</t>
  </si>
  <si>
    <t>Specify type of Bidder [Select from drop down menu]</t>
  </si>
  <si>
    <r>
      <t xml:space="preserve">We conform that we stand committed to comply to all requirements of Social Accountability Standards i.e., SA8000 (latest Standard available at </t>
    </r>
    <r>
      <rPr>
        <b/>
        <i/>
        <sz val="12"/>
        <color indexed="12"/>
        <rFont val="Arial Narrow"/>
        <family val="2"/>
      </rPr>
      <t>www.sa-intl.org</t>
    </r>
    <r>
      <rPr>
        <b/>
        <sz val="12"/>
        <rFont val="Arial Narrow"/>
        <family val="2"/>
      </rPr>
      <t xml:space="preserve">) and maintain the necessary records. </t>
    </r>
  </si>
  <si>
    <r>
      <t>IFSC (for RTGS)/NEFT Code (</t>
    </r>
    <r>
      <rPr>
        <i/>
        <sz val="12"/>
        <rFont val="Arial Narrow"/>
        <family val="2"/>
      </rPr>
      <t>to be obtained from the Bank</t>
    </r>
    <r>
      <rPr>
        <sz val="12"/>
        <rFont val="Arial Narrow"/>
        <family val="2"/>
      </rPr>
      <t>) Sample Cancelled Cheque to be enclosed</t>
    </r>
  </si>
  <si>
    <r>
      <t xml:space="preserve">Date of certificate (should not be earlier than </t>
    </r>
    <r>
      <rPr>
        <b/>
        <sz val="12"/>
        <rFont val="Arial Narrow"/>
        <family val="2"/>
      </rPr>
      <t>3 months</t>
    </r>
    <r>
      <rPr>
        <sz val="12"/>
        <rFont val="Arial Narrow"/>
        <family val="2"/>
      </rPr>
      <t xml:space="preserve"> prior to date of bid opening)</t>
    </r>
  </si>
  <si>
    <t>(Joint Venture Agreement and Power of Attorney for Joint Venture)</t>
  </si>
  <si>
    <r>
      <t xml:space="preserve">We are furnishing below the list of special maintenance tools &amp; tackles for various equipment under the subject package. </t>
    </r>
    <r>
      <rPr>
        <b/>
        <u/>
        <sz val="12"/>
        <rFont val="Arial Narrow"/>
        <family val="2"/>
      </rPr>
      <t xml:space="preserve">The prices for these tools &amp; tackles are included in our lumpsum bid price. </t>
    </r>
    <r>
      <rPr>
        <sz val="12"/>
        <rFont val="Arial Narrow"/>
        <family val="2"/>
      </rPr>
      <t>We further confirm that the list of special maintenance tools &amp; tackles includes all the items specifically identified in your bidding documents as brought out below:</t>
    </r>
  </si>
  <si>
    <r>
      <t xml:space="preserve">We are furnishing below the list of special maintenance tools &amp; tackles for various equipment under the subject package. </t>
    </r>
    <r>
      <rPr>
        <b/>
        <u/>
        <sz val="12"/>
        <rFont val="Arial Narrow"/>
        <family val="2"/>
      </rPr>
      <t xml:space="preserve">The prices for these tools &amp; tackles which are to be taken back after the completion of the work by us are not included in our lumpsum bid price. </t>
    </r>
    <r>
      <rPr>
        <sz val="12"/>
        <rFont val="Arial Narrow"/>
        <family val="2"/>
      </rPr>
      <t>We further confirm that the list of special maintenance tools &amp; tackles includes all the items specifically identified in your bidding documents as brought out below:</t>
    </r>
  </si>
  <si>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</si>
  <si>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Integrity Pact is also applicable for this package. </t>
  </si>
  <si>
    <t>We have read the provisions in the Bidding Documents regarding furnishing the option for advance payment. Accordingly, as per ITB Clause 9.3 as provided in Section BDS, Section III, Vol.-I of the Bidding Documents, we hereby confirm to opt the following:</t>
  </si>
  <si>
    <t>GSTIN Numbers</t>
  </si>
  <si>
    <t>I.</t>
  </si>
  <si>
    <t xml:space="preserve">GSTIN in the Sates/UT from where the supply of goods take place </t>
  </si>
  <si>
    <t>Name of the States/UT</t>
  </si>
  <si>
    <t>GSTIN number</t>
  </si>
  <si>
    <t>(iii)</t>
  </si>
  <si>
    <t>II.</t>
  </si>
  <si>
    <t>GSTIN in the States/UT where the supply for services take place (states where sites under the subject package is situated)</t>
  </si>
  <si>
    <t>(iv)</t>
  </si>
  <si>
    <t>(v)</t>
  </si>
  <si>
    <t>2. </t>
  </si>
  <si>
    <t>12. </t>
  </si>
  <si>
    <t xml:space="preserve">We confirm that we have also registered/we shall also get registered in the GST Network with a GSTIN, in all the states where the project is located and the states from which we shall make our supply of goods. </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</si>
  <si>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t>
    </r>
    <r>
      <rPr>
        <b/>
        <sz val="12"/>
        <rFont val="Arial Narrow"/>
        <family val="2"/>
      </rPr>
      <t xml:space="preserve">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u/>
        <sz val="12"/>
        <rFont val="Arial Narrow"/>
        <family val="2"/>
      </rPr>
      <t>ITB Sub-Clause 27.2</t>
    </r>
    <r>
      <rPr>
        <b/>
        <sz val="12"/>
        <rFont val="Arial Narrow"/>
        <family val="2"/>
      </rPr>
      <t xml:space="preserve"> read in conjunction with BDS.</t>
    </r>
  </si>
  <si>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</si>
  <si>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</si>
  <si>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</si>
  <si>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</si>
  <si>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</si>
  <si>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Note:</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</si>
  <si>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</si>
  <si>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</si>
  <si>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</si>
  <si>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Accordingly, We hereby furnish the details of ex-employees of POWERGRID who had retired/ resigned at the level of General Manager and above from POWERGRID and subsequently have been employed by us:</t>
  </si>
  <si>
    <t>Date:</t>
  </si>
  <si>
    <t>Place:</t>
  </si>
  <si>
    <t>Printed Name:</t>
  </si>
  <si>
    <t>Designation:</t>
  </si>
  <si>
    <t>Package:</t>
  </si>
  <si>
    <t>Package No.:</t>
  </si>
  <si>
    <t xml:space="preserve">Safety Pact is also applicable for this package. </t>
  </si>
  <si>
    <t>Safety Pact is annexed  Seperetely herewith this Volume</t>
  </si>
  <si>
    <t>SHALL BE AS PER Attachment - QR - refer - ANNEXURE - A (BDS)</t>
  </si>
  <si>
    <t>Enter details of amendment here.</t>
  </si>
  <si>
    <t xml:space="preserve">Shall be as per Delivery Schedule (Completion Period) given in SCC.
</t>
  </si>
  <si>
    <t>The price components shall be FIRM throughout the currency of the contract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</si>
  <si>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</si>
  <si>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</si>
  <si>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</si>
  <si>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</si>
  <si>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</si>
  <si>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3. (b)</t>
  </si>
  <si>
    <t>3.  (c)</t>
  </si>
  <si>
    <t>If 3(b) is 'Yes' please mention whether you are (Proprietary MSE/ Partnership MSE/ Private Limited Company) owned by SC/ST entrepreneurs</t>
  </si>
  <si>
    <t>3. (d)</t>
  </si>
  <si>
    <t>Are you a MSE owned by SC/ST* entrepreneurs in line with Public Procurement Policy for Micro and Small Enterprises (MSEs) order 2012 including subsequent amendment/notification/order                                                        [Indicate Yes / No]</t>
  </si>
  <si>
    <r>
      <rPr>
        <b/>
        <sz val="11"/>
        <rFont val="Book Antiqua"/>
        <family val="1"/>
      </rPr>
      <t>Note:</t>
    </r>
    <r>
      <rPr>
        <sz val="11"/>
        <rFont val="Book Antiqua"/>
        <family val="1"/>
      </rPr>
      <t xml:space="preserve"> Documentary evidence is to be attached.                                                Please refer remarks at the end of the attachment.</t>
    </r>
  </si>
  <si>
    <r>
      <rPr>
        <b/>
        <sz val="11"/>
        <rFont val="Book Antiqua"/>
        <family val="1"/>
      </rPr>
      <t>Note:</t>
    </r>
    <r>
      <rPr>
        <sz val="11"/>
        <rFont val="Book Antiqua"/>
        <family val="1"/>
      </rPr>
      <t xml:space="preserve"> Documentary evidence is to be attached.                                  </t>
    </r>
  </si>
  <si>
    <t>Are you a MSE owned by women in line with Public Procurement Policy for Micro and Small Enterprises (MSEs) order 2012, Public Procurement Policy for Micro and Small Enterprises (MSEs) Amendment Order 2018 including subsequent amendment/ notification/order                                                      [Indicate Yes / No]</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</si>
  <si>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</si>
  <si>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</si>
  <si>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</si>
  <si>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</si>
  <si>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</si>
  <si>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</si>
  <si>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</si>
  <si>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</si>
  <si>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t>Documentary Evidence: Please provide scanned copy(ies) of the SC/ST certificate(s) issued by District Authority as applicable for SC/ST MSE category as per (a), (b) or (c) above.</t>
  </si>
  <si>
    <t>The bidder should provide detailed information on any litigation or arbitration arising out of contracts completed or under execution by it over the last five years.  A consistent history of awards involving litigation against the Bidder may result in rejection of Bid. [Reference ITB clause 9.3(p)(ii)]</t>
  </si>
  <si>
    <t>2021 - 2022</t>
  </si>
  <si>
    <t>2022 - 2023</t>
  </si>
  <si>
    <t>2023 - 2024</t>
  </si>
  <si>
    <t>High Carbon Steel Rods , co-efficient b =</t>
  </si>
  <si>
    <t>High Tensile Galvanised Steel wires , co-efficient b =</t>
  </si>
  <si>
    <t>High Grade Electrolytic Zinc , co-efficient c =</t>
  </si>
  <si>
    <t>2024 - 2025</t>
  </si>
  <si>
    <t>Attachment-5(A)</t>
  </si>
  <si>
    <t>(Items, Components, Raw Material, Services proposed to be sourced from Micro and Small Enterprises)</t>
  </si>
  <si>
    <t>Bidder’s Name and Address (Sole Bidder):</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</si>
  <si>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</si>
  <si>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</si>
  <si>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</si>
  <si>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</si>
  <si>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</si>
  <si>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</si>
  <si>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2025 - 2026</t>
  </si>
  <si>
    <t>2026 - 2027</t>
  </si>
  <si>
    <t>2027 - 2028</t>
  </si>
  <si>
    <t>Integrity Pact is applicable to this package</t>
  </si>
  <si>
    <t>Attachments 3(JV), 3(QR), Attach QR,  4,  4(A),  4(B),  5, 5(A), 6, 9,  10, 11, 12, 13, 15, 16, 18. 19 and Bid Form for 1st Envelope are included here.</t>
  </si>
  <si>
    <t>Attachment 1 Bid Security</t>
  </si>
  <si>
    <r>
      <t xml:space="preserve">Attachment 14 Integrity Pact: </t>
    </r>
    <r>
      <rPr>
        <b/>
        <sz val="11"/>
        <color indexed="10"/>
        <rFont val="Book Antiqua"/>
        <family val="1"/>
      </rPr>
      <t xml:space="preserve">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</si>
  <si>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</si>
  <si>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</si>
  <si>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</si>
  <si>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</si>
  <si>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</si>
  <si>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 24: Undertaking by the bidder regarding Compliance of DMI&amp;SP policy</t>
  </si>
  <si>
    <t>Attachment 25: Compliance to the process related to the e-RA Terms &amp; Conditions and the Business Rules governing the e-RA</t>
  </si>
  <si>
    <t>Attachment 26: Affidavit of Self Certification regarding Domestic Value Addition in Iron &amp; Steel Products.</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</si>
  <si>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</si>
  <si>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2028-2029</t>
  </si>
  <si>
    <t>We meet the eligibility requirements and have no conflict of interest in  accordance with ITB Clause 2.</t>
  </si>
  <si>
    <t xml:space="preserve">Attachments to the Bid Form </t>
  </si>
  <si>
    <t xml:space="preserve">The documentary evidence that we are eligible to bid in accordance with ITB Clause 2. Further, in terms of ITB Clause 9.3 (c) &amp; (e), the qualification data has been furnished as per your format enclosed with the bidding documents Attachment-3(QR). </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</si>
  <si>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</si>
  <si>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</si>
  <si>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</si>
  <si>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</si>
  <si>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</si>
  <si>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Filled up information regarding Price Adjustment Data as per the format enclosed in the bidding documents.</t>
  </si>
  <si>
    <t xml:space="preserve"> Declaration regarding Social Accountability.</t>
  </si>
  <si>
    <t>Declaration of Key Managerial Person jointly with Power of Attorney Holder</t>
  </si>
  <si>
    <t>Affidavit of Self certification regarding Minimum Local Content in line with PPP-MII Order and MoP Order, if applicable</t>
  </si>
  <si>
    <t>(x) Attachment 22:</t>
  </si>
  <si>
    <t>Declaration by the Bidder regarding events encountered pursuant to ITB Clause 2.1 (In case of a Joint Venture bid, the declaration shall be given by all partners of the Joint Venture).</t>
  </si>
  <si>
    <t>(y) Attachment 23:</t>
  </si>
  <si>
    <t>Certification by the Bidder per order no. F.No.6/18/ 2019-PPD dated 23/07/2020 issued by Public Procurement Division, Department of Expenditure, Ministry of Finance, Government of India (DoE Order) in line with ITB 2.1 (In case of a Joint Venture bid, the declaration shall be given by all partners of the Joint Venture).</t>
  </si>
  <si>
    <t>(y) Attachment 24:</t>
  </si>
  <si>
    <t>Undertaking by the bidder regarding Compliance of DMI&amp;SP policy</t>
  </si>
  <si>
    <t>(z) Attachment 25:</t>
  </si>
  <si>
    <t>Compliance to the process related to the e-RA Terms &amp; Conditions and the Bussiness Rules governing the e-RA</t>
  </si>
  <si>
    <t>(z1) Attachment 26:</t>
  </si>
  <si>
    <t>Affidavit of Self Certification regarding Domestic Value Addition in Iron &amp; Steel Products.</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</si>
  <si>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</si>
  <si>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</si>
  <si>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</si>
  <si>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</si>
  <si>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</si>
  <si>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</si>
  <si>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</si>
  <si>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</si>
  <si>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</si>
  <si>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GCC 55.0</t>
  </si>
  <si>
    <t>GCC 8.3</t>
  </si>
  <si>
    <t>GCC 6.0</t>
  </si>
  <si>
    <t>GCC 38.0</t>
  </si>
  <si>
    <t>Liquidated Damages for Delay by Contractor</t>
  </si>
  <si>
    <t>GCC 39.0</t>
  </si>
  <si>
    <t>Guarantee</t>
  </si>
  <si>
    <t>GCC 40.0</t>
  </si>
  <si>
    <t>GCC 20.5</t>
  </si>
  <si>
    <t>Patents and Royalties</t>
  </si>
  <si>
    <t>GCC 61.0</t>
  </si>
  <si>
    <t>GCC 57.0</t>
  </si>
  <si>
    <t>GCC 59.0</t>
  </si>
  <si>
    <t>(m)</t>
  </si>
  <si>
    <t>GCC 64.0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</si>
  <si>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</si>
  <si>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</si>
  <si>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</si>
  <si>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</si>
  <si>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</si>
  <si>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</si>
  <si>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</si>
  <si>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</si>
  <si>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</si>
  <si>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</si>
  <si>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</si>
  <si>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</si>
  <si>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</si>
  <si>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</si>
  <si>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xml:space="preserve">
Supply &amp; Erection for diversion of Tower No 224-227 of 400kV Kishenpur Wanpoh III &amp; IV Transmission Line .</t>
  </si>
  <si>
    <t>N2JM/C&amp;M/CS/128(24)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</si>
</sst>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b/>
      <sz val="12"/>
      <name val="Arial Narrow"/>
      <family val="2"/>
    </font>
    <font>
      <sz val="12"/>
      <name val="Arial Narrow"/>
      <family val="2"/>
    </font>
    <font>
      <b/>
      <sz val="12"/>
      <color indexed="10"/>
      <name val="Arial Narrow"/>
      <family val="2"/>
    </font>
    <font>
      <sz val="12"/>
      <color indexed="12"/>
      <name val="Arial Narrow"/>
      <family val="2"/>
    </font>
    <font>
      <b/>
      <sz val="12"/>
      <color indexed="12"/>
      <name val="Arial Narrow"/>
      <family val="2"/>
    </font>
    <font>
      <b/>
      <u/>
      <sz val="12"/>
      <name val="Arial Narrow"/>
      <family val="2"/>
    </font>
    <font>
      <b/>
      <sz val="12"/>
      <color indexed="20"/>
      <name val="Arial Narrow"/>
      <family val="2"/>
    </font>
    <font>
      <sz val="12"/>
      <color indexed="9"/>
      <name val="Arial Narrow"/>
      <family val="2"/>
    </font>
    <font>
      <b/>
      <sz val="12"/>
      <color indexed="9"/>
      <name val="Arial Narrow"/>
      <family val="2"/>
    </font>
    <font>
      <i/>
      <sz val="12"/>
      <name val="Arial Narrow"/>
      <family val="2"/>
    </font>
    <font>
      <b/>
      <i/>
      <sz val="12"/>
      <color indexed="12"/>
      <name val="Arial Narrow"/>
      <family val="2"/>
    </font>
    <font>
      <strike/>
      <sz val="12"/>
      <name val="Arial Narrow"/>
      <family val="2"/>
    </font>
    <font>
      <i/>
      <sz val="11"/>
      <name val="Book Antiqua"/>
      <family val="1"/>
    </font>
    <font>
      <b/>
      <i/>
      <sz val="11"/>
      <name val="Book Antiqua"/>
      <family val="1"/>
    </font>
    <font>
      <b/>
      <sz val="11"/>
      <name val="Book Antiqua"/>
      <family val="1"/>
    </font>
    <font>
      <b/>
      <sz val="18"/>
      <name val="Arial Narrow"/>
      <family val="2"/>
    </font>
    <font>
      <b/>
      <sz val="12"/>
      <color rgb="FFFF0000"/>
      <name val="Arial Narrow"/>
      <family val="2"/>
    </font>
    <font>
      <sz val="12"/>
      <color theme="0"/>
      <name val="Arial Narrow"/>
      <family val="2"/>
    </font>
    <font>
      <b/>
      <sz val="12"/>
      <color theme="1"/>
      <name val="Arial Narrow"/>
      <family val="2"/>
    </font>
    <font>
      <b/>
      <sz val="12"/>
      <color theme="0" tint="-4.9989318521683403E-2"/>
      <name val="Arial Narrow"/>
      <family val="2"/>
    </font>
    <font>
      <sz val="8"/>
      <color rgb="FF000000"/>
      <name val="Tahoma"/>
      <family val="2"/>
    </font>
    <font>
      <b/>
      <sz val="11"/>
      <name val="Cambria"/>
      <family val="1"/>
      <scheme val="major"/>
    </font>
    <font>
      <sz val="11"/>
      <name val="Cambria"/>
      <family val="1"/>
      <scheme val="major"/>
    </font>
    <font>
      <sz val="10"/>
      <name val="Cambria"/>
      <family val="1"/>
      <scheme val="major"/>
    </font>
    <font>
      <sz val="10"/>
      <color indexed="9"/>
      <name val="Cambria"/>
      <family val="1"/>
      <scheme val="major"/>
    </font>
    <font>
      <b/>
      <sz val="11"/>
      <color indexed="12"/>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sz val="12"/>
      <name val="Cambria"/>
      <family val="1"/>
      <scheme val="major"/>
    </font>
    <font>
      <i/>
      <sz val="10"/>
      <name val="Cambria"/>
      <family val="1"/>
      <scheme val="major"/>
    </font>
    <font>
      <b/>
      <sz val="11"/>
      <color indexed="20"/>
      <name val="Book Antiqua"/>
      <family val="1"/>
    </font>
    <font>
      <b/>
      <sz val="11"/>
      <color indexed="10"/>
      <name val="Book Antiqua"/>
      <family val="1"/>
    </font>
    <font>
      <b/>
      <sz val="11"/>
      <color indexed="20"/>
      <name val="Cambria"/>
      <family val="1"/>
      <scheme val="major"/>
    </font>
    <font>
      <b/>
      <sz val="11"/>
      <name val="Cambria"/>
      <family val="1"/>
    </font>
    <font>
      <sz val="11"/>
      <name val="Cambria"/>
      <family val="1"/>
    </font>
    <font>
      <strike/>
      <sz val="11"/>
      <name val="Cambria"/>
      <family val="1"/>
      <scheme val="major"/>
    </font>
    <font>
      <sz val="11"/>
      <color rgb="FF000000"/>
      <name val="Book Antiqua"/>
      <family val="1"/>
    </font>
    <font>
      <u/>
      <sz val="11"/>
      <name val="Cambria"/>
      <family val="1"/>
    </font>
    <font>
      <strike/>
      <u/>
      <sz val="11"/>
      <name val="Cambria"/>
      <family val="1"/>
    </font>
    <font>
      <strike/>
      <sz val="11"/>
      <name val="Cambria"/>
      <family val="1"/>
    </font>
    <font>
      <strike/>
      <sz val="11"/>
      <color indexed="12"/>
      <name val="Cambria"/>
      <family val="1"/>
    </font>
    <font>
      <b/>
      <sz val="11"/>
      <color rgb="FF0000CC"/>
      <name val="Cambria"/>
      <family val="1"/>
      <scheme val="major"/>
    </font>
    <font>
      <b/>
      <sz val="11"/>
      <color rgb="FF0000FF"/>
      <name val="Cambria"/>
      <family val="1"/>
      <scheme val="major"/>
    </font>
    <font>
      <b/>
      <sz val="11"/>
      <color indexed="12"/>
      <name val="Cambria"/>
      <family val="1"/>
    </font>
  </fonts>
  <fills count="11">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12"/>
        <bgColor indexed="64"/>
      </patternFill>
    </fill>
    <fill>
      <patternFill patternType="solid">
        <fgColor indexed="9"/>
        <bgColor indexed="64"/>
      </patternFill>
    </fill>
    <fill>
      <patternFill patternType="solid">
        <fgColor theme="9"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hair">
        <color indexed="64"/>
      </top>
      <bottom style="hair">
        <color indexed="64"/>
      </bottom>
      <diagonal/>
    </border>
    <border>
      <left/>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41">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1"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0" fontId="14" fillId="0" borderId="0"/>
    <xf numFmtId="0" fontId="1" fillId="0" borderId="0"/>
    <xf numFmtId="0" fontId="6" fillId="0" borderId="0"/>
    <xf numFmtId="0" fontId="17" fillId="0" borderId="0"/>
    <xf numFmtId="0" fontId="4" fillId="0" borderId="0"/>
    <xf numFmtId="0" fontId="6" fillId="0" borderId="0"/>
    <xf numFmtId="0" fontId="6" fillId="0" borderId="0"/>
    <xf numFmtId="0" fontId="4" fillId="0" borderId="0"/>
    <xf numFmtId="0" fontId="6"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50">
    <xf numFmtId="0" fontId="0" fillId="0" borderId="0" xfId="0"/>
    <xf numFmtId="0" fontId="6" fillId="0" borderId="0" xfId="27" applyAlignment="1" applyProtection="1">
      <alignment vertical="center"/>
      <protection hidden="1"/>
    </xf>
    <xf numFmtId="0" fontId="6" fillId="0" borderId="0" xfId="27" applyProtection="1">
      <protection hidden="1"/>
    </xf>
    <xf numFmtId="0" fontId="6" fillId="0" borderId="0" xfId="27" applyAlignment="1" applyProtection="1">
      <alignment horizontal="left" vertical="center"/>
      <protection hidden="1"/>
    </xf>
    <xf numFmtId="0" fontId="6" fillId="0" borderId="0" xfId="27" applyAlignment="1" applyProtection="1">
      <alignment horizontal="center" vertical="center"/>
      <protection hidden="1"/>
    </xf>
    <xf numFmtId="0" fontId="6" fillId="0" borderId="0" xfId="27" applyAlignment="1" applyProtection="1">
      <alignment horizontal="left"/>
      <protection hidden="1"/>
    </xf>
    <xf numFmtId="0" fontId="6" fillId="0" borderId="0" xfId="27" applyAlignment="1" applyProtection="1">
      <alignment horizontal="center"/>
      <protection hidden="1"/>
    </xf>
    <xf numFmtId="0" fontId="6" fillId="0" borderId="0" xfId="30" applyAlignment="1" applyProtection="1">
      <alignment horizontal="center"/>
      <protection hidden="1"/>
    </xf>
    <xf numFmtId="0" fontId="6" fillId="0" borderId="0" xfId="30" applyProtection="1">
      <protection hidden="1"/>
    </xf>
    <xf numFmtId="0" fontId="18" fillId="0" borderId="0" xfId="0" applyFont="1" applyAlignment="1" applyProtection="1">
      <alignment vertical="center"/>
      <protection hidden="1"/>
    </xf>
    <xf numFmtId="0" fontId="19" fillId="0" borderId="0" xfId="0" applyFont="1" applyAlignment="1" applyProtection="1">
      <alignment horizontal="justify" vertical="center"/>
      <protection hidden="1"/>
    </xf>
    <xf numFmtId="0" fontId="19" fillId="0" borderId="0" xfId="0" applyFont="1" applyAlignment="1" applyProtection="1">
      <alignment vertical="center"/>
      <protection hidden="1"/>
    </xf>
    <xf numFmtId="0" fontId="19" fillId="0" borderId="0" xfId="0" applyFont="1" applyAlignment="1">
      <alignment vertical="center"/>
    </xf>
    <xf numFmtId="0" fontId="20" fillId="0" borderId="0" xfId="0" applyFont="1" applyAlignment="1" applyProtection="1">
      <alignment vertical="center"/>
      <protection hidden="1"/>
    </xf>
    <xf numFmtId="0" fontId="19" fillId="0" borderId="0" xfId="28" applyFont="1" applyAlignment="1" applyProtection="1">
      <alignment vertical="center"/>
      <protection hidden="1"/>
    </xf>
    <xf numFmtId="0" fontId="21" fillId="0" borderId="0" xfId="28" applyFont="1" applyAlignment="1" applyProtection="1">
      <alignment vertical="center"/>
      <protection hidden="1"/>
    </xf>
    <xf numFmtId="0" fontId="19" fillId="0" borderId="4" xfId="28" applyFont="1" applyBorder="1" applyAlignment="1" applyProtection="1">
      <alignment vertical="center"/>
      <protection hidden="1"/>
    </xf>
    <xf numFmtId="0" fontId="19" fillId="0" borderId="5" xfId="28" applyFont="1" applyBorder="1" applyAlignment="1" applyProtection="1">
      <alignment vertical="center"/>
      <protection hidden="1"/>
    </xf>
    <xf numFmtId="0" fontId="24" fillId="0" borderId="6" xfId="28" applyFont="1" applyBorder="1" applyAlignment="1" applyProtection="1">
      <alignment horizontal="center" vertical="center"/>
      <protection hidden="1"/>
    </xf>
    <xf numFmtId="0" fontId="21" fillId="0" borderId="0" xfId="28" applyFont="1" applyAlignment="1">
      <alignment vertical="center"/>
    </xf>
    <xf numFmtId="0" fontId="24" fillId="0" borderId="7" xfId="28" applyFont="1" applyBorder="1" applyAlignment="1" applyProtection="1">
      <alignment horizontal="center" vertical="center"/>
      <protection hidden="1"/>
    </xf>
    <xf numFmtId="0" fontId="34" fillId="6" borderId="8" xfId="28" applyFont="1" applyFill="1" applyBorder="1" applyAlignment="1" applyProtection="1">
      <alignment horizontal="center" vertical="center"/>
      <protection hidden="1"/>
    </xf>
    <xf numFmtId="0" fontId="18" fillId="0" borderId="0" xfId="28" applyFont="1" applyAlignment="1" applyProtection="1">
      <alignment vertical="center"/>
      <protection hidden="1"/>
    </xf>
    <xf numFmtId="0" fontId="22" fillId="0" borderId="0" xfId="28" applyFont="1" applyAlignment="1" applyProtection="1">
      <alignment vertical="center"/>
      <protection hidden="1"/>
    </xf>
    <xf numFmtId="0" fontId="19" fillId="0" borderId="0" xfId="0" applyFont="1" applyProtection="1">
      <protection hidden="1"/>
    </xf>
    <xf numFmtId="0" fontId="18" fillId="0" borderId="0" xfId="0" applyFont="1" applyAlignment="1" applyProtection="1">
      <alignment vertical="center" wrapText="1"/>
      <protection hidden="1"/>
    </xf>
    <xf numFmtId="0" fontId="18" fillId="0" borderId="0" xfId="0" applyFont="1" applyAlignment="1" applyProtection="1">
      <alignment horizontal="left" vertical="center" indent="1"/>
      <protection hidden="1"/>
    </xf>
    <xf numFmtId="0" fontId="18" fillId="0" borderId="0" xfId="0" applyFont="1" applyAlignment="1" applyProtection="1">
      <alignment horizontal="center" vertical="center" wrapText="1"/>
      <protection hidden="1"/>
    </xf>
    <xf numFmtId="0" fontId="19"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19" fillId="0" borderId="8" xfId="0" applyFont="1" applyBorder="1" applyAlignment="1" applyProtection="1">
      <alignment vertical="center" wrapText="1"/>
      <protection hidden="1"/>
    </xf>
    <xf numFmtId="0" fontId="19" fillId="0" borderId="9" xfId="0" applyFont="1" applyBorder="1" applyAlignment="1" applyProtection="1">
      <alignment vertical="center" wrapText="1"/>
      <protection hidden="1"/>
    </xf>
    <xf numFmtId="0" fontId="19" fillId="3" borderId="10" xfId="0" applyFont="1" applyFill="1" applyBorder="1" applyAlignment="1" applyProtection="1">
      <alignment horizontal="left" vertical="center" indent="4"/>
      <protection locked="0"/>
    </xf>
    <xf numFmtId="0" fontId="19" fillId="0" borderId="0" xfId="0" applyFont="1" applyAlignment="1" applyProtection="1">
      <alignment horizontal="center" vertical="center"/>
      <protection hidden="1"/>
    </xf>
    <xf numFmtId="0" fontId="19" fillId="0" borderId="3" xfId="0" applyFont="1" applyBorder="1" applyAlignment="1" applyProtection="1">
      <alignment vertical="center" wrapText="1"/>
      <protection hidden="1"/>
    </xf>
    <xf numFmtId="0" fontId="19" fillId="0" borderId="0" xfId="0" applyFont="1" applyAlignment="1" applyProtection="1">
      <alignment vertical="center" wrapText="1"/>
      <protection hidden="1"/>
    </xf>
    <xf numFmtId="0" fontId="19" fillId="0" borderId="11" xfId="0" applyFont="1" applyBorder="1" applyAlignment="1" applyProtection="1">
      <alignment vertical="center"/>
      <protection hidden="1"/>
    </xf>
    <xf numFmtId="0" fontId="19" fillId="0" borderId="12" xfId="0" applyFont="1" applyBorder="1" applyAlignment="1" applyProtection="1">
      <alignment vertical="center"/>
      <protection hidden="1"/>
    </xf>
    <xf numFmtId="0" fontId="19" fillId="3" borderId="13" xfId="0" applyFont="1" applyFill="1" applyBorder="1" applyAlignment="1" applyProtection="1">
      <alignment horizontal="left" vertical="center" wrapText="1"/>
      <protection locked="0"/>
    </xf>
    <xf numFmtId="0" fontId="19" fillId="0" borderId="14" xfId="0" applyFont="1" applyBorder="1" applyAlignment="1" applyProtection="1">
      <alignment vertical="center"/>
      <protection hidden="1"/>
    </xf>
    <xf numFmtId="0" fontId="19" fillId="0" borderId="15" xfId="0" applyFont="1" applyBorder="1" applyAlignment="1" applyProtection="1">
      <alignment vertical="center"/>
      <protection hidden="1"/>
    </xf>
    <xf numFmtId="0" fontId="19" fillId="0" borderId="16" xfId="0" applyFont="1" applyBorder="1" applyAlignment="1" applyProtection="1">
      <alignment vertical="center"/>
      <protection hidden="1"/>
    </xf>
    <xf numFmtId="0" fontId="19" fillId="0" borderId="17" xfId="0" applyFont="1" applyBorder="1" applyAlignment="1" applyProtection="1">
      <alignment vertical="center"/>
      <protection hidden="1"/>
    </xf>
    <xf numFmtId="0" fontId="19" fillId="0" borderId="18" xfId="0" applyFont="1" applyBorder="1" applyAlignment="1" applyProtection="1">
      <alignment vertical="center"/>
      <protection hidden="1"/>
    </xf>
    <xf numFmtId="0" fontId="19" fillId="0" borderId="19" xfId="0" applyFont="1" applyBorder="1" applyAlignment="1" applyProtection="1">
      <alignment vertical="center"/>
      <protection hidden="1"/>
    </xf>
    <xf numFmtId="0" fontId="19" fillId="0" borderId="13" xfId="0" applyFont="1" applyBorder="1" applyAlignment="1" applyProtection="1">
      <alignment horizontal="left" vertical="center" wrapText="1"/>
      <protection locked="0"/>
    </xf>
    <xf numFmtId="0" fontId="19" fillId="0" borderId="10" xfId="0" applyFont="1" applyBorder="1" applyAlignment="1" applyProtection="1">
      <alignment horizontal="justify" vertical="center" wrapText="1"/>
      <protection hidden="1"/>
    </xf>
    <xf numFmtId="0" fontId="19" fillId="3" borderId="13" xfId="0" applyFont="1" applyFill="1" applyBorder="1" applyAlignment="1" applyProtection="1">
      <alignment vertical="center"/>
      <protection locked="0"/>
    </xf>
    <xf numFmtId="0" fontId="19" fillId="3" borderId="20" xfId="0" applyFont="1" applyFill="1" applyBorder="1" applyAlignment="1" applyProtection="1">
      <alignment horizontal="left" vertical="center" wrapText="1"/>
      <protection locked="0"/>
    </xf>
    <xf numFmtId="0" fontId="19" fillId="0" borderId="8" xfId="0" applyFont="1" applyBorder="1" applyAlignment="1" applyProtection="1">
      <alignment horizontal="left" vertical="center"/>
      <protection hidden="1"/>
    </xf>
    <xf numFmtId="0" fontId="19" fillId="0" borderId="9" xfId="0" applyFont="1" applyBorder="1" applyAlignment="1" applyProtection="1">
      <alignment horizontal="left" vertical="center"/>
      <protection hidden="1"/>
    </xf>
    <xf numFmtId="0" fontId="19" fillId="3" borderId="10" xfId="0" applyFont="1" applyFill="1" applyBorder="1" applyAlignment="1" applyProtection="1">
      <alignment horizontal="left" vertical="center" wrapText="1"/>
      <protection locked="0"/>
    </xf>
    <xf numFmtId="0" fontId="19" fillId="0" borderId="0" xfId="0" applyFont="1" applyAlignment="1" applyProtection="1">
      <alignment horizontal="left" vertical="center"/>
      <protection hidden="1"/>
    </xf>
    <xf numFmtId="15" fontId="19" fillId="3" borderId="10" xfId="0" applyNumberFormat="1" applyFont="1" applyFill="1" applyBorder="1" applyAlignment="1" applyProtection="1">
      <alignment horizontal="left" vertical="center"/>
      <protection locked="0"/>
    </xf>
    <xf numFmtId="0" fontId="18" fillId="0" borderId="4" xfId="0" applyFont="1" applyBorder="1" applyAlignment="1" applyProtection="1">
      <alignment vertical="center"/>
      <protection hidden="1"/>
    </xf>
    <xf numFmtId="0" fontId="19" fillId="0" borderId="4" xfId="0" applyFont="1" applyBorder="1" applyAlignment="1" applyProtection="1">
      <alignment vertical="center"/>
      <protection hidden="1"/>
    </xf>
    <xf numFmtId="0" fontId="18" fillId="0" borderId="4" xfId="0" applyFont="1" applyBorder="1" applyAlignment="1" applyProtection="1">
      <alignment horizontal="right"/>
      <protection hidden="1"/>
    </xf>
    <xf numFmtId="0" fontId="19" fillId="0" borderId="0" xfId="26" applyFont="1" applyAlignment="1" applyProtection="1">
      <alignment vertical="center"/>
      <protection hidden="1"/>
    </xf>
    <xf numFmtId="0" fontId="19" fillId="0" borderId="0" xfId="29" applyFont="1" applyAlignment="1" applyProtection="1">
      <alignment vertical="center"/>
      <protection hidden="1"/>
    </xf>
    <xf numFmtId="0" fontId="18" fillId="0" borderId="0" xfId="26" applyFont="1" applyAlignment="1" applyProtection="1">
      <alignment horizontal="left" vertical="center" indent="1"/>
      <protection hidden="1"/>
    </xf>
    <xf numFmtId="0" fontId="18" fillId="0" borderId="0" xfId="0" applyFont="1" applyAlignment="1" applyProtection="1">
      <alignment horizontal="justify" vertical="center" wrapText="1"/>
      <protection hidden="1"/>
    </xf>
    <xf numFmtId="0" fontId="19" fillId="0" borderId="0" xfId="26" applyFont="1" applyAlignment="1" applyProtection="1">
      <alignment horizontal="left" vertical="center" indent="1"/>
      <protection hidden="1"/>
    </xf>
    <xf numFmtId="0" fontId="18" fillId="0" borderId="0" xfId="29" applyFont="1" applyAlignment="1" applyProtection="1">
      <alignment vertical="center"/>
      <protection hidden="1"/>
    </xf>
    <xf numFmtId="0" fontId="19" fillId="0" borderId="0" xfId="29" applyFont="1" applyAlignment="1" applyProtection="1">
      <alignment horizontal="left" vertical="center" wrapText="1"/>
      <protection hidden="1"/>
    </xf>
    <xf numFmtId="0" fontId="18" fillId="0" borderId="0" xfId="29" applyFont="1" applyAlignment="1" applyProtection="1">
      <alignment horizontal="left" vertical="center"/>
      <protection hidden="1"/>
    </xf>
    <xf numFmtId="0" fontId="18" fillId="0" borderId="0" xfId="0" applyFont="1" applyAlignment="1" applyProtection="1">
      <alignment horizontal="left" vertical="center"/>
      <protection hidden="1"/>
    </xf>
    <xf numFmtId="0" fontId="18" fillId="0" borderId="4" xfId="0" applyFont="1" applyBorder="1" applyAlignment="1" applyProtection="1">
      <alignment horizontal="right" vertical="center"/>
      <protection hidden="1"/>
    </xf>
    <xf numFmtId="0" fontId="18" fillId="0" borderId="0" xfId="0" applyFont="1" applyAlignment="1" applyProtection="1">
      <alignment horizontal="right" vertical="center"/>
      <protection hidden="1"/>
    </xf>
    <xf numFmtId="0" fontId="18" fillId="0" borderId="0" xfId="26" applyFont="1" applyAlignment="1" applyProtection="1">
      <alignment horizontal="left" vertical="center"/>
      <protection hidden="1"/>
    </xf>
    <xf numFmtId="0" fontId="19" fillId="0" borderId="0" xfId="26" applyFont="1" applyAlignment="1" applyProtection="1">
      <alignment horizontal="left" vertical="center"/>
      <protection hidden="1"/>
    </xf>
    <xf numFmtId="0" fontId="19" fillId="0" borderId="0" xfId="29" applyFont="1" applyAlignment="1" applyProtection="1">
      <alignment horizontal="left" vertical="center"/>
      <protection hidden="1"/>
    </xf>
    <xf numFmtId="173" fontId="18" fillId="0" borderId="0" xfId="0" applyNumberFormat="1" applyFont="1" applyAlignment="1" applyProtection="1">
      <alignment horizontal="left" vertical="center"/>
      <protection hidden="1"/>
    </xf>
    <xf numFmtId="0" fontId="18" fillId="0" borderId="0" xfId="0" applyFont="1" applyAlignment="1" applyProtection="1">
      <alignment horizontal="left" vertical="center" wrapText="1"/>
      <protection hidden="1"/>
    </xf>
    <xf numFmtId="0" fontId="18" fillId="0" borderId="0" xfId="0" applyFont="1" applyAlignment="1" applyProtection="1">
      <alignment horizontal="justify" vertical="center"/>
      <protection hidden="1"/>
    </xf>
    <xf numFmtId="0" fontId="22" fillId="0" borderId="0" xfId="0" applyFont="1" applyAlignment="1" applyProtection="1">
      <alignment vertical="center"/>
      <protection hidden="1"/>
    </xf>
    <xf numFmtId="0" fontId="18" fillId="0" borderId="0" xfId="0" applyFont="1" applyAlignment="1" applyProtection="1">
      <alignment horizontal="right" vertical="center" indent="1"/>
      <protection hidden="1"/>
    </xf>
    <xf numFmtId="173" fontId="18" fillId="0" borderId="0" xfId="0" applyNumberFormat="1" applyFont="1" applyAlignment="1" applyProtection="1">
      <alignment horizontal="left" vertical="center" indent="1"/>
      <protection hidden="1"/>
    </xf>
    <xf numFmtId="0" fontId="18" fillId="0" borderId="0" xfId="0" applyFont="1" applyAlignment="1" applyProtection="1">
      <alignment horizontal="left" vertical="center" wrapText="1" indent="1"/>
      <protection hidden="1"/>
    </xf>
    <xf numFmtId="0" fontId="18" fillId="0" borderId="0" xfId="0" applyFont="1" applyAlignment="1">
      <alignment vertical="center"/>
    </xf>
    <xf numFmtId="0" fontId="19" fillId="0" borderId="0" xfId="0" applyFont="1" applyAlignment="1" applyProtection="1">
      <alignment horizontal="justify" vertical="center" wrapText="1"/>
      <protection hidden="1"/>
    </xf>
    <xf numFmtId="0" fontId="22" fillId="0" borderId="0" xfId="0" applyFont="1" applyAlignment="1" applyProtection="1">
      <alignment horizontal="center" vertical="center"/>
      <protection hidden="1"/>
    </xf>
    <xf numFmtId="0" fontId="25" fillId="0" borderId="0" xfId="29" applyFont="1" applyAlignment="1" applyProtection="1">
      <alignment vertical="center"/>
      <protection hidden="1"/>
    </xf>
    <xf numFmtId="0" fontId="18" fillId="0" borderId="0" xfId="29" applyFont="1" applyAlignment="1" applyProtection="1">
      <alignment vertical="top"/>
      <protection hidden="1"/>
    </xf>
    <xf numFmtId="0" fontId="19" fillId="0" borderId="0" xfId="0" applyFont="1" applyAlignment="1" applyProtection="1">
      <alignment horizontal="center" vertical="center" wrapText="1"/>
      <protection hidden="1"/>
    </xf>
    <xf numFmtId="0" fontId="19" fillId="0" borderId="10" xfId="0" applyFont="1" applyBorder="1" applyAlignment="1" applyProtection="1">
      <alignment horizontal="center" vertical="center" wrapText="1"/>
      <protection hidden="1"/>
    </xf>
    <xf numFmtId="0" fontId="19" fillId="3" borderId="10" xfId="0" applyFont="1" applyFill="1" applyBorder="1" applyAlignment="1" applyProtection="1">
      <alignment horizontal="center" vertical="center"/>
      <protection locked="0"/>
    </xf>
    <xf numFmtId="0" fontId="25"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19" fillId="0" borderId="21" xfId="0" applyFont="1" applyBorder="1" applyAlignment="1" applyProtection="1">
      <alignment horizontal="center" vertical="center"/>
      <protection hidden="1"/>
    </xf>
    <xf numFmtId="0" fontId="19" fillId="0" borderId="22" xfId="0" applyFont="1" applyBorder="1" applyAlignment="1" applyProtection="1">
      <alignment horizontal="center" vertical="center"/>
      <protection hidden="1"/>
    </xf>
    <xf numFmtId="0" fontId="19" fillId="3" borderId="22" xfId="0" applyFont="1" applyFill="1" applyBorder="1" applyAlignment="1" applyProtection="1">
      <alignment horizontal="left" vertical="center" wrapText="1"/>
      <protection locked="0"/>
    </xf>
    <xf numFmtId="0" fontId="19" fillId="0" borderId="23" xfId="0" applyFont="1" applyBorder="1" applyAlignment="1" applyProtection="1">
      <alignment horizontal="center" vertical="center"/>
      <protection hidden="1"/>
    </xf>
    <xf numFmtId="0" fontId="19" fillId="3" borderId="23" xfId="0" applyFont="1" applyFill="1" applyBorder="1" applyAlignment="1" applyProtection="1">
      <alignment horizontal="left" vertical="center" wrapText="1"/>
      <protection locked="0"/>
    </xf>
    <xf numFmtId="0" fontId="19" fillId="0" borderId="24" xfId="0" applyFont="1" applyBorder="1" applyAlignment="1" applyProtection="1">
      <alignment horizontal="center" vertical="center"/>
      <protection hidden="1"/>
    </xf>
    <xf numFmtId="0" fontId="19" fillId="3" borderId="24" xfId="0" applyFont="1" applyFill="1" applyBorder="1" applyAlignment="1" applyProtection="1">
      <alignment horizontal="left" vertical="center" wrapText="1"/>
      <protection locked="0"/>
    </xf>
    <xf numFmtId="0" fontId="19" fillId="0" borderId="0" xfId="29" applyFont="1" applyAlignment="1" applyProtection="1">
      <alignment horizontal="left" vertical="center" indent="1"/>
      <protection hidden="1"/>
    </xf>
    <xf numFmtId="0" fontId="19" fillId="0" borderId="0" xfId="26" applyFont="1" applyAlignment="1" applyProtection="1">
      <alignment horizontal="justify" vertical="center"/>
      <protection hidden="1"/>
    </xf>
    <xf numFmtId="0" fontId="19" fillId="0" borderId="0" xfId="29" applyFont="1" applyAlignment="1" applyProtection="1">
      <alignment horizontal="justify" vertical="center"/>
      <protection hidden="1"/>
    </xf>
    <xf numFmtId="0" fontId="19" fillId="0" borderId="0" xfId="0" applyFont="1" applyAlignment="1" applyProtection="1">
      <alignment horizontal="justify"/>
      <protection hidden="1"/>
    </xf>
    <xf numFmtId="0" fontId="19" fillId="0" borderId="6" xfId="0" quotePrefix="1" applyFont="1" applyBorder="1" applyAlignment="1" applyProtection="1">
      <alignment horizontal="center" vertical="center"/>
      <protection hidden="1"/>
    </xf>
    <xf numFmtId="0" fontId="19" fillId="0" borderId="6" xfId="0" applyFont="1" applyBorder="1" applyAlignment="1" applyProtection="1">
      <alignment horizontal="center" vertical="center"/>
      <protection hidden="1"/>
    </xf>
    <xf numFmtId="0" fontId="18" fillId="0" borderId="0" xfId="0" applyFont="1" applyAlignment="1" applyProtection="1">
      <alignment horizontal="left"/>
      <protection hidden="1"/>
    </xf>
    <xf numFmtId="0" fontId="19" fillId="0" borderId="25" xfId="0" applyFont="1" applyBorder="1" applyAlignment="1" applyProtection="1">
      <alignment horizontal="center" vertical="center" wrapText="1"/>
      <protection hidden="1"/>
    </xf>
    <xf numFmtId="0" fontId="19" fillId="0" borderId="26" xfId="0" applyFont="1" applyBorder="1" applyAlignment="1" applyProtection="1">
      <alignment horizontal="center" vertical="center" wrapText="1"/>
      <protection hidden="1"/>
    </xf>
    <xf numFmtId="0" fontId="19" fillId="0" borderId="13" xfId="0" applyFont="1" applyBorder="1" applyAlignment="1" applyProtection="1">
      <alignment horizontal="center" vertical="center" wrapText="1"/>
      <protection hidden="1"/>
    </xf>
    <xf numFmtId="0" fontId="19" fillId="3" borderId="13" xfId="0" applyFont="1" applyFill="1" applyBorder="1" applyAlignment="1" applyProtection="1">
      <alignment horizontal="center" vertical="center" wrapText="1"/>
      <protection locked="0"/>
    </xf>
    <xf numFmtId="0" fontId="19" fillId="0" borderId="27" xfId="0" applyFont="1" applyBorder="1" applyAlignment="1" applyProtection="1">
      <alignment horizontal="center" vertical="center" wrapText="1"/>
      <protection hidden="1"/>
    </xf>
    <xf numFmtId="0" fontId="27" fillId="0" borderId="0" xfId="0" applyFont="1" applyAlignment="1" applyProtection="1">
      <alignment vertical="center"/>
      <protection hidden="1"/>
    </xf>
    <xf numFmtId="0" fontId="19" fillId="0" borderId="20" xfId="0" applyFont="1" applyBorder="1" applyAlignment="1" applyProtection="1">
      <alignment horizontal="center" vertical="center" wrapText="1"/>
      <protection hidden="1"/>
    </xf>
    <xf numFmtId="0" fontId="19" fillId="0" borderId="5" xfId="0" applyFont="1" applyBorder="1" applyAlignment="1" applyProtection="1">
      <alignment horizontal="center" vertical="center" wrapText="1"/>
      <protection hidden="1"/>
    </xf>
    <xf numFmtId="0" fontId="19" fillId="0" borderId="5" xfId="0" applyFont="1" applyBorder="1" applyAlignment="1" applyProtection="1">
      <alignment vertical="center" wrapText="1"/>
      <protection hidden="1"/>
    </xf>
    <xf numFmtId="0" fontId="27" fillId="0" borderId="0" xfId="0" applyFont="1" applyAlignment="1" applyProtection="1">
      <alignment horizontal="justify" vertical="center"/>
      <protection hidden="1"/>
    </xf>
    <xf numFmtId="0" fontId="27" fillId="0" borderId="0" xfId="0" applyFont="1" applyAlignment="1" applyProtection="1">
      <alignment horizontal="center" vertical="center"/>
      <protection hidden="1"/>
    </xf>
    <xf numFmtId="0" fontId="19" fillId="0" borderId="28" xfId="0" applyFont="1" applyBorder="1" applyAlignment="1" applyProtection="1">
      <alignment horizontal="center" vertical="center" wrapText="1"/>
      <protection hidden="1"/>
    </xf>
    <xf numFmtId="0" fontId="19" fillId="3" borderId="28" xfId="0" applyFont="1" applyFill="1" applyBorder="1" applyAlignment="1" applyProtection="1">
      <alignment horizontal="center" vertical="center" wrapText="1"/>
      <protection locked="0"/>
    </xf>
    <xf numFmtId="0" fontId="19" fillId="0" borderId="5" xfId="0" applyFont="1" applyBorder="1" applyAlignment="1" applyProtection="1">
      <alignment vertical="center"/>
      <protection hidden="1"/>
    </xf>
    <xf numFmtId="173" fontId="18" fillId="0" borderId="0" xfId="0" applyNumberFormat="1" applyFont="1" applyAlignment="1" applyProtection="1">
      <alignment horizontal="left" vertical="center" wrapText="1"/>
      <protection hidden="1"/>
    </xf>
    <xf numFmtId="0" fontId="18" fillId="0" borderId="10" xfId="0" applyFont="1" applyBorder="1" applyAlignment="1" applyProtection="1">
      <alignment horizontal="center" vertical="center" wrapText="1"/>
      <protection hidden="1"/>
    </xf>
    <xf numFmtId="0" fontId="25" fillId="0" borderId="0" xfId="0" applyFont="1" applyAlignment="1" applyProtection="1">
      <alignment horizontal="center"/>
      <protection hidden="1"/>
    </xf>
    <xf numFmtId="0" fontId="19" fillId="3" borderId="10" xfId="0" applyFont="1" applyFill="1" applyBorder="1" applyAlignment="1" applyProtection="1">
      <alignment horizontal="center" vertical="center" wrapText="1"/>
      <protection locked="0"/>
    </xf>
    <xf numFmtId="0" fontId="27" fillId="0" borderId="0" xfId="0" applyFont="1" applyAlignment="1" applyProtection="1">
      <alignment vertical="center" wrapText="1"/>
      <protection hidden="1"/>
    </xf>
    <xf numFmtId="0" fontId="27" fillId="0" borderId="0" xfId="0" applyFont="1" applyAlignment="1" applyProtection="1">
      <alignment vertical="center"/>
      <protection locked="0"/>
    </xf>
    <xf numFmtId="0" fontId="19" fillId="0" borderId="0" xfId="0" applyFont="1" applyAlignment="1" applyProtection="1">
      <alignment horizontal="left" vertical="center" indent="1"/>
      <protection hidden="1"/>
    </xf>
    <xf numFmtId="0" fontId="18" fillId="0" borderId="0" xfId="0" applyFont="1" applyProtection="1">
      <protection hidden="1"/>
    </xf>
    <xf numFmtId="173" fontId="18" fillId="0" borderId="0" xfId="0" applyNumberFormat="1" applyFont="1" applyAlignment="1" applyProtection="1">
      <alignment horizontal="left" vertical="center" wrapText="1" indent="1"/>
      <protection hidden="1"/>
    </xf>
    <xf numFmtId="0" fontId="19" fillId="7" borderId="0" xfId="0" applyFont="1" applyFill="1" applyAlignment="1" applyProtection="1">
      <alignment vertical="center"/>
      <protection hidden="1"/>
    </xf>
    <xf numFmtId="0" fontId="18" fillId="0" borderId="4" xfId="0" applyFont="1" applyBorder="1" applyAlignment="1">
      <alignment horizontal="right"/>
    </xf>
    <xf numFmtId="0" fontId="19" fillId="0" borderId="0" xfId="0" applyFont="1"/>
    <xf numFmtId="0" fontId="19" fillId="7" borderId="0" xfId="0" applyFont="1" applyFill="1" applyProtection="1">
      <protection hidden="1"/>
    </xf>
    <xf numFmtId="0" fontId="18" fillId="0" borderId="10" xfId="0" applyFont="1" applyBorder="1" applyAlignment="1" applyProtection="1">
      <alignment vertical="center" wrapText="1"/>
      <protection hidden="1"/>
    </xf>
    <xf numFmtId="49" fontId="18" fillId="0" borderId="10" xfId="0" applyNumberFormat="1" applyFont="1" applyBorder="1" applyAlignment="1" applyProtection="1">
      <alignment horizontal="center" vertical="center" wrapText="1"/>
      <protection hidden="1"/>
    </xf>
    <xf numFmtId="0" fontId="19" fillId="0" borderId="10" xfId="0" applyFont="1" applyBorder="1" applyAlignment="1" applyProtection="1">
      <alignment horizontal="center" vertical="top" wrapText="1"/>
      <protection hidden="1"/>
    </xf>
    <xf numFmtId="0" fontId="18" fillId="0" borderId="0" xfId="0" applyFont="1" applyAlignment="1" applyProtection="1">
      <alignment horizontal="left" vertical="top"/>
      <protection hidden="1"/>
    </xf>
    <xf numFmtId="0" fontId="19" fillId="0" borderId="4" xfId="0" applyFont="1" applyBorder="1" applyAlignment="1">
      <alignment vertical="center"/>
    </xf>
    <xf numFmtId="0" fontId="22" fillId="0" borderId="0" xfId="0" applyFont="1" applyAlignment="1">
      <alignment vertical="center"/>
    </xf>
    <xf numFmtId="0" fontId="18" fillId="0" borderId="0" xfId="0" applyFont="1" applyAlignment="1">
      <alignment horizontal="center" vertical="center"/>
    </xf>
    <xf numFmtId="0" fontId="19" fillId="0" borderId="0" xfId="26" applyFont="1" applyAlignment="1">
      <alignment vertical="center"/>
    </xf>
    <xf numFmtId="0" fontId="19" fillId="0" borderId="0" xfId="0" applyFont="1" applyAlignment="1">
      <alignment horizontal="justify" vertical="center"/>
    </xf>
    <xf numFmtId="0" fontId="19" fillId="0" borderId="0" xfId="29" applyFont="1" applyAlignment="1" applyProtection="1">
      <alignment vertical="top"/>
      <protection hidden="1"/>
    </xf>
    <xf numFmtId="0" fontId="18" fillId="0" borderId="0" xfId="0" applyFont="1" applyAlignment="1">
      <alignment horizontal="justify" vertical="center"/>
    </xf>
    <xf numFmtId="0" fontId="18" fillId="0" borderId="0" xfId="0" applyFont="1" applyAlignment="1">
      <alignment horizontal="right" vertical="center" indent="1"/>
    </xf>
    <xf numFmtId="0" fontId="18" fillId="0" borderId="0" xfId="0" applyFont="1" applyAlignment="1">
      <alignment horizontal="left" vertical="center"/>
    </xf>
    <xf numFmtId="173" fontId="18" fillId="0" borderId="0" xfId="0" applyNumberFormat="1" applyFont="1" applyAlignment="1">
      <alignment horizontal="left" vertical="center" indent="1"/>
    </xf>
    <xf numFmtId="0" fontId="19" fillId="0" borderId="0" xfId="0" applyFont="1" applyAlignment="1">
      <alignment horizontal="left" vertical="center" indent="1"/>
    </xf>
    <xf numFmtId="0" fontId="18" fillId="0" borderId="0" xfId="0" applyFont="1" applyAlignment="1">
      <alignment horizontal="left" vertical="center" wrapText="1" indent="1"/>
    </xf>
    <xf numFmtId="0" fontId="19" fillId="0" borderId="0" xfId="0" applyFont="1" applyAlignment="1">
      <alignment horizontal="left" vertical="center"/>
    </xf>
    <xf numFmtId="0" fontId="18" fillId="0" borderId="0" xfId="0" applyFont="1"/>
    <xf numFmtId="0" fontId="19" fillId="3" borderId="10" xfId="0" applyFont="1" applyFill="1" applyBorder="1" applyAlignment="1" applyProtection="1">
      <alignment horizontal="left" vertical="top" wrapText="1"/>
      <protection locked="0"/>
    </xf>
    <xf numFmtId="0" fontId="18" fillId="0" borderId="4" xfId="0" applyFont="1" applyBorder="1" applyAlignment="1">
      <alignment vertical="center"/>
    </xf>
    <xf numFmtId="0" fontId="18" fillId="0" borderId="0" xfId="26" applyFont="1" applyAlignment="1">
      <alignment horizontal="left" vertical="center" indent="1"/>
    </xf>
    <xf numFmtId="0" fontId="19" fillId="0" borderId="0" xfId="29" applyFont="1" applyAlignment="1">
      <alignment horizontal="left" vertical="center" indent="1"/>
    </xf>
    <xf numFmtId="0" fontId="18" fillId="0" borderId="0" xfId="29" applyFont="1" applyAlignment="1">
      <alignment vertical="center"/>
    </xf>
    <xf numFmtId="0" fontId="19" fillId="0" borderId="10" xfId="0" applyFont="1" applyBorder="1" applyAlignment="1">
      <alignment horizontal="center" vertical="center" wrapText="1"/>
    </xf>
    <xf numFmtId="0" fontId="19" fillId="0" borderId="10" xfId="0" applyFont="1" applyBorder="1" applyAlignment="1">
      <alignment horizontal="center" vertical="top" wrapText="1"/>
    </xf>
    <xf numFmtId="0" fontId="19" fillId="3" borderId="10" xfId="0" applyFont="1" applyFill="1" applyBorder="1" applyAlignment="1">
      <alignment horizontal="left" vertical="top" wrapText="1"/>
    </xf>
    <xf numFmtId="0" fontId="18" fillId="0" borderId="0" xfId="0" applyFont="1" applyAlignment="1">
      <alignment horizontal="center" vertical="center" wrapText="1"/>
    </xf>
    <xf numFmtId="0" fontId="19" fillId="0" borderId="0" xfId="0" applyFont="1" applyAlignment="1">
      <alignment vertical="top"/>
    </xf>
    <xf numFmtId="0" fontId="18" fillId="0" borderId="25" xfId="0" applyFont="1" applyBorder="1" applyAlignment="1" applyProtection="1">
      <alignment vertical="center" wrapText="1"/>
      <protection hidden="1"/>
    </xf>
    <xf numFmtId="0" fontId="18" fillId="0" borderId="25" xfId="0" applyFont="1" applyBorder="1" applyAlignment="1" applyProtection="1">
      <alignment horizontal="justify" vertical="center" wrapText="1"/>
      <protection hidden="1"/>
    </xf>
    <xf numFmtId="0" fontId="19" fillId="0" borderId="0" xfId="0" applyFont="1" applyAlignment="1" applyProtection="1">
      <alignment horizontal="left"/>
      <protection hidden="1"/>
    </xf>
    <xf numFmtId="0" fontId="19" fillId="0" borderId="0" xfId="0" applyFont="1" applyAlignment="1" applyProtection="1">
      <alignment vertical="top" wrapText="1"/>
      <protection hidden="1"/>
    </xf>
    <xf numFmtId="0" fontId="19" fillId="0" borderId="4" xfId="0" applyFont="1" applyBorder="1" applyProtection="1">
      <protection hidden="1"/>
    </xf>
    <xf numFmtId="0" fontId="19" fillId="0" borderId="0" xfId="0" applyFont="1" applyAlignment="1" applyProtection="1">
      <alignment horizontal="left" vertical="center" wrapText="1"/>
      <protection hidden="1"/>
    </xf>
    <xf numFmtId="0" fontId="19" fillId="0" borderId="29" xfId="0" applyFont="1" applyBorder="1" applyAlignment="1" applyProtection="1">
      <alignment vertical="center"/>
      <protection hidden="1"/>
    </xf>
    <xf numFmtId="0" fontId="19" fillId="3" borderId="27" xfId="0" applyFont="1" applyFill="1" applyBorder="1" applyAlignment="1" applyProtection="1">
      <alignment horizontal="left" vertical="center" wrapText="1"/>
      <protection locked="0"/>
    </xf>
    <xf numFmtId="0" fontId="19" fillId="3" borderId="28" xfId="0" applyFont="1" applyFill="1" applyBorder="1" applyAlignment="1" applyProtection="1">
      <alignment horizontal="left" vertical="center" wrapText="1"/>
      <protection locked="0"/>
    </xf>
    <xf numFmtId="0" fontId="19" fillId="0" borderId="10" xfId="0" applyFont="1" applyBorder="1" applyAlignment="1" applyProtection="1">
      <alignment horizontal="left" vertical="center" wrapText="1"/>
      <protection hidden="1"/>
    </xf>
    <xf numFmtId="0" fontId="19" fillId="0" borderId="30" xfId="0" applyFont="1" applyBorder="1" applyAlignment="1" applyProtection="1">
      <alignment horizontal="center" vertical="center" wrapText="1"/>
      <protection hidden="1"/>
    </xf>
    <xf numFmtId="0" fontId="19" fillId="3" borderId="1" xfId="0" applyFont="1" applyFill="1" applyBorder="1" applyAlignment="1" applyProtection="1">
      <alignment horizontal="left" vertical="center" wrapText="1"/>
      <protection locked="0"/>
    </xf>
    <xf numFmtId="0" fontId="19" fillId="0" borderId="13" xfId="0" applyFont="1" applyBorder="1" applyAlignment="1" applyProtection="1">
      <alignment horizontal="left" vertical="center" wrapText="1"/>
      <protection hidden="1"/>
    </xf>
    <xf numFmtId="0" fontId="19" fillId="0" borderId="0" xfId="0" applyFont="1" applyAlignment="1" applyProtection="1">
      <alignment horizontal="right" vertical="center"/>
      <protection hidden="1"/>
    </xf>
    <xf numFmtId="172" fontId="19" fillId="0" borderId="0" xfId="0" applyNumberFormat="1" applyFont="1" applyAlignment="1" applyProtection="1">
      <alignment horizontal="center"/>
      <protection hidden="1"/>
    </xf>
    <xf numFmtId="0" fontId="19" fillId="0" borderId="0" xfId="0" applyFont="1" applyAlignment="1" applyProtection="1">
      <alignment horizontal="center" vertical="top"/>
      <protection hidden="1"/>
    </xf>
    <xf numFmtId="0" fontId="19" fillId="0" borderId="0" xfId="0" quotePrefix="1" applyFont="1" applyAlignment="1" applyProtection="1">
      <alignment horizontal="right" vertical="center"/>
      <protection hidden="1"/>
    </xf>
    <xf numFmtId="0" fontId="19" fillId="0" borderId="31" xfId="0" applyFont="1" applyBorder="1" applyAlignment="1" applyProtection="1">
      <alignment horizontal="left" vertical="center" wrapText="1"/>
      <protection hidden="1"/>
    </xf>
    <xf numFmtId="0" fontId="19" fillId="0" borderId="29" xfId="0" applyFont="1" applyBorder="1" applyAlignment="1" applyProtection="1">
      <alignment horizontal="left"/>
      <protection hidden="1"/>
    </xf>
    <xf numFmtId="0" fontId="19" fillId="0" borderId="18" xfId="0" applyFont="1" applyBorder="1" applyAlignment="1" applyProtection="1">
      <alignment horizontal="left" vertical="center" wrapText="1"/>
      <protection hidden="1"/>
    </xf>
    <xf numFmtId="0" fontId="19" fillId="0" borderId="19" xfId="0" applyFont="1" applyBorder="1" applyAlignment="1" applyProtection="1">
      <alignment horizontal="left"/>
      <protection hidden="1"/>
    </xf>
    <xf numFmtId="0" fontId="19" fillId="0" borderId="0" xfId="0" applyFont="1" applyAlignment="1" applyProtection="1">
      <alignment horizontal="center" vertical="top" wrapText="1"/>
      <protection hidden="1"/>
    </xf>
    <xf numFmtId="0" fontId="19" fillId="0" borderId="0" xfId="0" quotePrefix="1" applyFont="1" applyAlignment="1" applyProtection="1">
      <alignment horizontal="right" vertical="top"/>
      <protection hidden="1"/>
    </xf>
    <xf numFmtId="0" fontId="19" fillId="3" borderId="10" xfId="0" applyFont="1" applyFill="1" applyBorder="1" applyAlignment="1" applyProtection="1">
      <alignment horizontal="center" vertical="top" wrapText="1"/>
      <protection hidden="1"/>
    </xf>
    <xf numFmtId="0" fontId="19" fillId="3" borderId="0" xfId="0" applyFont="1" applyFill="1" applyAlignment="1" applyProtection="1">
      <alignment vertical="center"/>
      <protection hidden="1"/>
    </xf>
    <xf numFmtId="0" fontId="19" fillId="3" borderId="10" xfId="0" applyFont="1" applyFill="1" applyBorder="1" applyAlignment="1" applyProtection="1">
      <alignment horizontal="right" vertical="center" wrapText="1"/>
      <protection locked="0"/>
    </xf>
    <xf numFmtId="0" fontId="19" fillId="3" borderId="10" xfId="0" applyFont="1" applyFill="1" applyBorder="1" applyAlignment="1" applyProtection="1">
      <alignment horizontal="left" vertical="center" wrapText="1"/>
      <protection hidden="1"/>
    </xf>
    <xf numFmtId="0" fontId="19" fillId="3" borderId="10" xfId="0" applyFont="1" applyFill="1" applyBorder="1" applyAlignment="1" applyProtection="1">
      <alignment horizontal="right" vertical="center" wrapText="1"/>
      <protection hidden="1"/>
    </xf>
    <xf numFmtId="0" fontId="22" fillId="0" borderId="0" xfId="23" applyFont="1" applyAlignment="1" applyProtection="1">
      <alignment vertical="center"/>
      <protection hidden="1"/>
    </xf>
    <xf numFmtId="0" fontId="19" fillId="0" borderId="0" xfId="23" applyFont="1" applyAlignment="1" applyProtection="1">
      <alignment vertical="center"/>
      <protection hidden="1"/>
    </xf>
    <xf numFmtId="0" fontId="18" fillId="0" borderId="4" xfId="23" applyFont="1" applyBorder="1" applyAlignment="1" applyProtection="1">
      <alignment vertical="center"/>
      <protection hidden="1"/>
    </xf>
    <xf numFmtId="0" fontId="19" fillId="0" borderId="4" xfId="23" applyFont="1" applyBorder="1" applyAlignment="1" applyProtection="1">
      <alignment vertical="center"/>
      <protection hidden="1"/>
    </xf>
    <xf numFmtId="0" fontId="18" fillId="0" borderId="4" xfId="23" applyFont="1" applyBorder="1" applyAlignment="1" applyProtection="1">
      <alignment horizontal="right" vertical="center"/>
      <protection hidden="1"/>
    </xf>
    <xf numFmtId="0" fontId="25" fillId="0" borderId="0" xfId="23" applyFont="1" applyAlignment="1" applyProtection="1">
      <alignment horizontal="center" vertical="center"/>
      <protection hidden="1"/>
    </xf>
    <xf numFmtId="0" fontId="18" fillId="0" borderId="0" xfId="23" applyFont="1" applyAlignment="1" applyProtection="1">
      <alignment horizontal="center" vertical="center"/>
      <protection hidden="1"/>
    </xf>
    <xf numFmtId="0" fontId="18" fillId="0" borderId="0" xfId="23" applyFont="1" applyAlignment="1" applyProtection="1">
      <alignment vertical="center"/>
      <protection hidden="1"/>
    </xf>
    <xf numFmtId="0" fontId="19" fillId="0" borderId="0" xfId="23" applyFont="1" applyAlignment="1" applyProtection="1">
      <alignment horizontal="justify" vertical="center"/>
      <protection hidden="1"/>
    </xf>
    <xf numFmtId="0" fontId="19" fillId="0" borderId="0" xfId="23" applyFont="1" applyAlignment="1" applyProtection="1">
      <alignment horizontal="center" vertical="center"/>
      <protection hidden="1"/>
    </xf>
    <xf numFmtId="0" fontId="19" fillId="0" borderId="10" xfId="23" applyFont="1" applyBorder="1" applyAlignment="1" applyProtection="1">
      <alignment horizontal="center" vertical="center" wrapText="1"/>
      <protection hidden="1"/>
    </xf>
    <xf numFmtId="0" fontId="19" fillId="0" borderId="10" xfId="23" applyFont="1" applyBorder="1" applyAlignment="1" applyProtection="1">
      <alignment vertical="center" wrapText="1"/>
      <protection hidden="1"/>
    </xf>
    <xf numFmtId="0" fontId="19" fillId="8" borderId="10" xfId="23" applyFont="1" applyFill="1" applyBorder="1" applyAlignment="1" applyProtection="1">
      <alignment horizontal="center" vertical="center" wrapText="1"/>
      <protection locked="0"/>
    </xf>
    <xf numFmtId="0" fontId="19" fillId="3" borderId="10" xfId="23" applyFont="1" applyFill="1" applyBorder="1" applyAlignment="1" applyProtection="1">
      <alignment vertical="center" wrapText="1"/>
      <protection locked="0"/>
    </xf>
    <xf numFmtId="0" fontId="19" fillId="3" borderId="10" xfId="23" applyFont="1" applyFill="1" applyBorder="1" applyAlignment="1" applyProtection="1">
      <alignment horizontal="left" vertical="center" wrapText="1"/>
      <protection locked="0"/>
    </xf>
    <xf numFmtId="0" fontId="19" fillId="0" borderId="0" xfId="23" applyFont="1" applyAlignment="1">
      <alignment horizontal="center" vertical="center" wrapText="1"/>
    </xf>
    <xf numFmtId="0" fontId="19" fillId="0" borderId="0" xfId="23" applyFont="1" applyAlignment="1">
      <alignment vertical="center" wrapText="1"/>
    </xf>
    <xf numFmtId="0" fontId="19" fillId="0" borderId="0" xfId="23" applyFont="1" applyAlignment="1">
      <alignment horizontal="left" vertical="center" wrapText="1"/>
    </xf>
    <xf numFmtId="0" fontId="19" fillId="0" borderId="0" xfId="23" applyFont="1" applyAlignment="1" applyProtection="1">
      <alignment horizontal="center" vertical="center" wrapText="1"/>
      <protection locked="0"/>
    </xf>
    <xf numFmtId="0" fontId="19" fillId="0" borderId="0" xfId="23" applyFont="1" applyAlignment="1" applyProtection="1">
      <alignment vertical="center" wrapText="1"/>
      <protection locked="0"/>
    </xf>
    <xf numFmtId="0" fontId="19" fillId="0" borderId="0" xfId="23" applyFont="1" applyAlignment="1" applyProtection="1">
      <alignment horizontal="left" vertical="center" wrapText="1"/>
      <protection locked="0"/>
    </xf>
    <xf numFmtId="0" fontId="18" fillId="0" borderId="0" xfId="23" applyFont="1" applyAlignment="1" applyProtection="1">
      <alignment horizontal="right" vertical="center"/>
      <protection hidden="1"/>
    </xf>
    <xf numFmtId="0" fontId="18" fillId="0" borderId="0" xfId="23" applyFont="1" applyAlignment="1" applyProtection="1">
      <alignment horizontal="left" vertical="center"/>
      <protection hidden="1"/>
    </xf>
    <xf numFmtId="173" fontId="18" fillId="0" borderId="0" xfId="23" applyNumberFormat="1" applyFont="1" applyAlignment="1" applyProtection="1">
      <alignment horizontal="left" vertical="center"/>
      <protection hidden="1"/>
    </xf>
    <xf numFmtId="0" fontId="18" fillId="0" borderId="0" xfId="23" applyFont="1" applyAlignment="1" applyProtection="1">
      <alignment horizontal="left" vertical="center" wrapText="1"/>
      <protection hidden="1"/>
    </xf>
    <xf numFmtId="0" fontId="19" fillId="0" borderId="0" xfId="23" applyFont="1" applyAlignment="1" applyProtection="1">
      <alignment horizontal="left" vertical="center"/>
      <protection hidden="1"/>
    </xf>
    <xf numFmtId="0" fontId="19" fillId="3" borderId="10" xfId="23" applyFont="1" applyFill="1" applyBorder="1" applyAlignment="1" applyProtection="1">
      <alignment horizontal="left" vertical="center" wrapText="1"/>
      <protection hidden="1"/>
    </xf>
    <xf numFmtId="0" fontId="18" fillId="0" borderId="0" xfId="23" applyFont="1" applyAlignment="1" applyProtection="1">
      <alignment horizontal="center" vertical="center" wrapText="1"/>
      <protection hidden="1"/>
    </xf>
    <xf numFmtId="0" fontId="19" fillId="0" borderId="0" xfId="25" applyFont="1" applyAlignment="1" applyProtection="1">
      <alignment horizontal="center" vertical="center"/>
      <protection hidden="1"/>
    </xf>
    <xf numFmtId="0" fontId="19" fillId="0" borderId="0" xfId="25" applyFont="1" applyAlignment="1" applyProtection="1">
      <alignment vertical="center"/>
      <protection hidden="1"/>
    </xf>
    <xf numFmtId="173" fontId="19" fillId="0" borderId="0" xfId="0" applyNumberFormat="1" applyFont="1" applyAlignment="1" applyProtection="1">
      <alignment horizontal="left" vertical="center"/>
      <protection hidden="1"/>
    </xf>
    <xf numFmtId="0" fontId="18" fillId="0" borderId="0" xfId="26" applyFont="1" applyAlignment="1" applyProtection="1">
      <alignment vertical="center"/>
      <protection hidden="1"/>
    </xf>
    <xf numFmtId="0" fontId="18" fillId="0" borderId="0" xfId="25" applyFont="1" applyAlignment="1" applyProtection="1">
      <alignment horizontal="center" vertical="center"/>
      <protection hidden="1"/>
    </xf>
    <xf numFmtId="0" fontId="18" fillId="0" borderId="0" xfId="25" applyFont="1" applyAlignment="1" applyProtection="1">
      <alignment vertical="center"/>
      <protection hidden="1"/>
    </xf>
    <xf numFmtId="0" fontId="26" fillId="0" borderId="0" xfId="0" applyFont="1" applyAlignment="1" applyProtection="1">
      <alignment vertical="center"/>
      <protection hidden="1"/>
    </xf>
    <xf numFmtId="172" fontId="19" fillId="0" borderId="0" xfId="0" applyNumberFormat="1" applyFont="1" applyAlignment="1" applyProtection="1">
      <alignment horizontal="justify" vertical="center" wrapText="1"/>
      <protection hidden="1"/>
    </xf>
    <xf numFmtId="0" fontId="19" fillId="0" borderId="10" xfId="0" applyFont="1" applyBorder="1" applyAlignment="1" applyProtection="1">
      <alignment horizontal="center" vertical="center" wrapText="1"/>
      <protection locked="0"/>
    </xf>
    <xf numFmtId="14" fontId="19" fillId="0" borderId="10" xfId="0" applyNumberFormat="1" applyFont="1" applyBorder="1" applyAlignment="1" applyProtection="1">
      <alignment horizontal="center" vertical="center" wrapText="1"/>
      <protection locked="0"/>
    </xf>
    <xf numFmtId="14" fontId="19" fillId="0" borderId="0" xfId="0" applyNumberFormat="1" applyFont="1" applyAlignment="1" applyProtection="1">
      <alignment vertical="center" wrapText="1"/>
      <protection hidden="1"/>
    </xf>
    <xf numFmtId="0" fontId="19" fillId="0" borderId="9" xfId="0" applyFont="1" applyBorder="1" applyAlignment="1" applyProtection="1">
      <alignment horizontal="center" vertical="center" wrapText="1"/>
      <protection locked="0"/>
    </xf>
    <xf numFmtId="0" fontId="19" fillId="0" borderId="10" xfId="0" applyFont="1" applyBorder="1" applyAlignment="1" applyProtection="1">
      <alignment horizontal="center" vertical="center"/>
      <protection locked="0"/>
    </xf>
    <xf numFmtId="0" fontId="19" fillId="0" borderId="0" xfId="0" applyFont="1" applyAlignment="1" applyProtection="1">
      <alignment horizontal="right" vertical="center" wrapText="1"/>
      <protection hidden="1"/>
    </xf>
    <xf numFmtId="0" fontId="35" fillId="0" borderId="0" xfId="0" applyFont="1" applyAlignment="1" applyProtection="1">
      <alignment horizontal="justify" vertical="center"/>
      <protection hidden="1"/>
    </xf>
    <xf numFmtId="0" fontId="29" fillId="0" borderId="0" xfId="0" applyFont="1" applyAlignment="1" applyProtection="1">
      <alignment horizontal="justify" vertical="center"/>
      <protection hidden="1"/>
    </xf>
    <xf numFmtId="0" fontId="18" fillId="0" borderId="10" xfId="0" applyFont="1" applyBorder="1" applyAlignment="1">
      <alignment horizontal="center" vertical="center" wrapText="1"/>
    </xf>
    <xf numFmtId="0" fontId="18" fillId="3" borderId="27" xfId="0" applyFont="1" applyFill="1" applyBorder="1" applyAlignment="1" applyProtection="1">
      <alignment horizontal="center" vertical="center" wrapText="1"/>
      <protection locked="0"/>
    </xf>
    <xf numFmtId="0" fontId="18" fillId="3" borderId="20" xfId="0" applyFont="1" applyFill="1" applyBorder="1" applyAlignment="1" applyProtection="1">
      <alignment horizontal="center" vertical="center" wrapText="1"/>
      <protection locked="0"/>
    </xf>
    <xf numFmtId="0" fontId="19" fillId="3" borderId="0" xfId="0" applyFont="1" applyFill="1" applyAlignment="1" applyProtection="1">
      <alignment vertical="center"/>
      <protection locked="0"/>
    </xf>
    <xf numFmtId="0" fontId="23" fillId="0" borderId="0" xfId="0" applyFont="1" applyAlignment="1" applyProtection="1">
      <alignment horizontal="left" vertical="center" wrapText="1"/>
      <protection hidden="1"/>
    </xf>
    <xf numFmtId="0" fontId="27" fillId="0" borderId="0" xfId="0" applyFont="1" applyAlignment="1">
      <alignment horizontal="left" vertical="center"/>
    </xf>
    <xf numFmtId="0" fontId="19" fillId="0" borderId="0" xfId="0" applyFont="1" applyAlignment="1" applyProtection="1">
      <alignment vertical="center"/>
      <protection locked="0"/>
    </xf>
    <xf numFmtId="0" fontId="18" fillId="3" borderId="10" xfId="0" applyFont="1" applyFill="1" applyBorder="1" applyAlignment="1" applyProtection="1">
      <alignment horizontal="left" vertical="center" wrapText="1"/>
      <protection locked="0"/>
    </xf>
    <xf numFmtId="0" fontId="19" fillId="0" borderId="5" xfId="0" applyFont="1" applyBorder="1" applyAlignment="1" applyProtection="1">
      <alignment horizontal="center" vertical="center" wrapText="1"/>
      <protection locked="0"/>
    </xf>
    <xf numFmtId="0" fontId="19" fillId="0" borderId="5" xfId="0" applyFont="1" applyBorder="1" applyAlignment="1" applyProtection="1">
      <alignment horizontal="center" vertical="center"/>
      <protection locked="0"/>
    </xf>
    <xf numFmtId="0" fontId="18" fillId="0" borderId="7" xfId="0" applyFont="1" applyBorder="1" applyAlignment="1" applyProtection="1">
      <alignment horizontal="left" vertical="center"/>
      <protection hidden="1"/>
    </xf>
    <xf numFmtId="0" fontId="37" fillId="0" borderId="0" xfId="0" applyFont="1" applyAlignment="1" applyProtection="1">
      <alignment vertical="center" wrapText="1"/>
      <protection hidden="1"/>
    </xf>
    <xf numFmtId="1" fontId="18" fillId="0" borderId="0" xfId="0" applyNumberFormat="1" applyFont="1" applyAlignment="1" applyProtection="1">
      <alignment horizontal="center" vertical="center"/>
      <protection hidden="1"/>
    </xf>
    <xf numFmtId="173" fontId="18" fillId="0" borderId="0" xfId="0" applyNumberFormat="1" applyFont="1" applyAlignment="1" applyProtection="1">
      <alignment vertical="center"/>
      <protection hidden="1"/>
    </xf>
    <xf numFmtId="0" fontId="19" fillId="3" borderId="26" xfId="0" applyFont="1" applyFill="1" applyBorder="1" applyAlignment="1" applyProtection="1">
      <alignment horizontal="left" vertical="center" wrapText="1"/>
      <protection locked="0"/>
    </xf>
    <xf numFmtId="0" fontId="4" fillId="0" borderId="10" xfId="24" applyFont="1" applyBorder="1" applyAlignment="1" applyProtection="1">
      <alignment horizontal="center" vertical="top" wrapText="1"/>
      <protection hidden="1"/>
    </xf>
    <xf numFmtId="0" fontId="31" fillId="0" borderId="0" xfId="24" applyFont="1" applyAlignment="1" applyProtection="1">
      <alignment horizontal="justify" vertical="top" wrapText="1"/>
      <protection hidden="1"/>
    </xf>
    <xf numFmtId="0" fontId="31" fillId="0" borderId="0" xfId="24" applyFont="1" applyAlignment="1" applyProtection="1">
      <alignment horizontal="right" vertical="top" wrapText="1"/>
      <protection hidden="1"/>
    </xf>
    <xf numFmtId="0" fontId="24" fillId="0" borderId="0" xfId="28" applyFont="1" applyAlignment="1" applyProtection="1">
      <alignment horizontal="center" vertical="center"/>
      <protection hidden="1"/>
    </xf>
    <xf numFmtId="0" fontId="24" fillId="0" borderId="0" xfId="28" applyFont="1" applyAlignment="1" applyProtection="1">
      <alignment horizontal="justify" vertical="center"/>
      <protection hidden="1"/>
    </xf>
    <xf numFmtId="0" fontId="18" fillId="0" borderId="25" xfId="0" applyFont="1" applyBorder="1" applyAlignment="1" applyProtection="1">
      <alignment horizontal="center" vertical="center" wrapText="1"/>
      <protection hidden="1"/>
    </xf>
    <xf numFmtId="0" fontId="34" fillId="0" borderId="25" xfId="0" applyFont="1" applyBorder="1" applyAlignment="1" applyProtection="1">
      <alignment horizontal="justify" vertical="center" wrapText="1"/>
      <protection hidden="1"/>
    </xf>
    <xf numFmtId="0" fontId="18" fillId="0" borderId="10" xfId="0" applyFont="1" applyBorder="1" applyAlignment="1" applyProtection="1">
      <alignment horizontal="justify" vertical="center" wrapText="1"/>
      <protection hidden="1"/>
    </xf>
    <xf numFmtId="0" fontId="18" fillId="0" borderId="8" xfId="0" applyFont="1" applyBorder="1" applyAlignment="1" applyProtection="1">
      <alignment horizontal="justify" vertical="center" wrapText="1"/>
      <protection hidden="1"/>
    </xf>
    <xf numFmtId="0" fontId="0" fillId="0" borderId="0" xfId="0" applyProtection="1">
      <protection locked="0" hidden="1"/>
    </xf>
    <xf numFmtId="0" fontId="1" fillId="0" borderId="0" xfId="0" applyFont="1" applyAlignment="1" applyProtection="1">
      <alignment wrapText="1"/>
      <protection hidden="1"/>
    </xf>
    <xf numFmtId="0" fontId="0" fillId="0" borderId="0" xfId="0" applyProtection="1">
      <protection hidden="1"/>
    </xf>
    <xf numFmtId="0" fontId="19" fillId="8" borderId="10" xfId="0" applyFont="1" applyFill="1" applyBorder="1" applyAlignment="1" applyProtection="1">
      <alignment horizontal="center" vertical="center" wrapText="1"/>
      <protection locked="0"/>
    </xf>
    <xf numFmtId="0" fontId="4" fillId="9" borderId="10" xfId="0" applyFont="1" applyFill="1" applyBorder="1" applyAlignment="1" applyProtection="1">
      <alignment horizontal="justify" vertical="center" wrapText="1"/>
      <protection hidden="1"/>
    </xf>
    <xf numFmtId="0" fontId="4" fillId="0" borderId="25" xfId="0" applyFont="1" applyBorder="1" applyAlignment="1" applyProtection="1">
      <alignment horizontal="justify" vertical="top" wrapText="1"/>
      <protection hidden="1"/>
    </xf>
    <xf numFmtId="0" fontId="32" fillId="9" borderId="10" xfId="0" applyFont="1" applyFill="1" applyBorder="1" applyAlignment="1" applyProtection="1">
      <alignment horizontal="center" vertical="top" wrapText="1"/>
      <protection hidden="1"/>
    </xf>
    <xf numFmtId="0" fontId="32" fillId="9" borderId="25" xfId="0" applyFont="1" applyFill="1" applyBorder="1" applyAlignment="1" applyProtection="1">
      <alignment horizontal="center" vertical="top" wrapText="1"/>
      <protection hidden="1"/>
    </xf>
    <xf numFmtId="0" fontId="32" fillId="0" borderId="25" xfId="0" applyFont="1" applyBorder="1" applyAlignment="1" applyProtection="1">
      <alignment horizontal="center" vertical="top" wrapText="1"/>
      <protection hidden="1"/>
    </xf>
    <xf numFmtId="0" fontId="36" fillId="0" borderId="10" xfId="23" applyFont="1" applyBorder="1" applyAlignment="1">
      <alignment horizontal="center" vertical="center" wrapText="1"/>
    </xf>
    <xf numFmtId="2" fontId="18" fillId="0" borderId="10" xfId="0" applyNumberFormat="1" applyFont="1" applyBorder="1" applyAlignment="1">
      <alignment horizontal="center" vertical="center" wrapText="1"/>
    </xf>
    <xf numFmtId="2" fontId="18" fillId="0" borderId="25" xfId="0" applyNumberFormat="1" applyFont="1" applyBorder="1" applyAlignment="1">
      <alignment horizontal="center" vertical="center" wrapText="1"/>
    </xf>
    <xf numFmtId="0" fontId="18" fillId="0" borderId="0" xfId="28" applyFont="1" applyAlignment="1" applyProtection="1">
      <alignment horizontal="right" vertical="center"/>
      <protection hidden="1"/>
    </xf>
    <xf numFmtId="0" fontId="39" fillId="0" borderId="4" xfId="23" applyFont="1" applyBorder="1" applyAlignment="1" applyProtection="1">
      <alignment vertical="center"/>
      <protection hidden="1"/>
    </xf>
    <xf numFmtId="0" fontId="40" fillId="0" borderId="4" xfId="23" applyFont="1" applyBorder="1" applyAlignment="1" applyProtection="1">
      <alignment vertical="center"/>
      <protection hidden="1"/>
    </xf>
    <xf numFmtId="0" fontId="39" fillId="0" borderId="4" xfId="23" applyFont="1" applyBorder="1" applyAlignment="1" applyProtection="1">
      <alignment horizontal="right"/>
      <protection hidden="1"/>
    </xf>
    <xf numFmtId="0" fontId="41" fillId="0" borderId="0" xfId="23" applyFont="1" applyAlignment="1" applyProtection="1">
      <alignment vertical="center"/>
      <protection hidden="1"/>
    </xf>
    <xf numFmtId="0" fontId="41" fillId="0" borderId="0" xfId="23" applyFont="1" applyProtection="1">
      <protection hidden="1"/>
    </xf>
    <xf numFmtId="0" fontId="42" fillId="0" borderId="0" xfId="23" applyFont="1" applyAlignment="1" applyProtection="1">
      <alignment horizontal="center"/>
      <protection hidden="1"/>
    </xf>
    <xf numFmtId="0" fontId="40" fillId="0" borderId="0" xfId="23" applyFont="1" applyAlignment="1" applyProtection="1">
      <alignment vertical="center"/>
      <protection hidden="1"/>
    </xf>
    <xf numFmtId="0" fontId="44" fillId="0" borderId="0" xfId="23" applyFont="1" applyAlignment="1" applyProtection="1">
      <alignment vertical="center"/>
      <protection hidden="1"/>
    </xf>
    <xf numFmtId="0" fontId="45" fillId="0" borderId="0" xfId="23" applyFont="1" applyAlignment="1" applyProtection="1">
      <alignment vertical="center"/>
      <protection hidden="1"/>
    </xf>
    <xf numFmtId="0" fontId="39" fillId="0" borderId="0" xfId="23" applyFont="1" applyAlignment="1" applyProtection="1">
      <alignment horizontal="center" vertical="center"/>
      <protection hidden="1"/>
    </xf>
    <xf numFmtId="0" fontId="40" fillId="0" borderId="0" xfId="26" applyFont="1" applyAlignment="1" applyProtection="1">
      <alignment vertical="center"/>
      <protection hidden="1"/>
    </xf>
    <xf numFmtId="0" fontId="40" fillId="0" borderId="0" xfId="29" applyFont="1" applyAlignment="1" applyProtection="1">
      <alignment vertical="center"/>
      <protection hidden="1"/>
    </xf>
    <xf numFmtId="0" fontId="46" fillId="0" borderId="0" xfId="23" applyFont="1" applyAlignment="1" applyProtection="1">
      <alignment vertical="center" wrapText="1"/>
      <protection hidden="1"/>
    </xf>
    <xf numFmtId="0" fontId="41" fillId="0" borderId="0" xfId="23" applyFont="1" applyAlignment="1" applyProtection="1">
      <alignment vertical="center" wrapText="1"/>
      <protection hidden="1"/>
    </xf>
    <xf numFmtId="0" fontId="40" fillId="0" borderId="0" xfId="26" applyFont="1" applyAlignment="1" applyProtection="1">
      <alignment vertical="center" wrapText="1"/>
      <protection hidden="1"/>
    </xf>
    <xf numFmtId="0" fontId="40" fillId="0" borderId="0" xfId="29" applyFont="1" applyAlignment="1" applyProtection="1">
      <alignment vertical="center" wrapText="1"/>
      <protection hidden="1"/>
    </xf>
    <xf numFmtId="0" fontId="41" fillId="0" borderId="0" xfId="23" applyFont="1" applyAlignment="1" applyProtection="1">
      <alignment wrapText="1"/>
      <protection hidden="1"/>
    </xf>
    <xf numFmtId="0" fontId="40" fillId="0" borderId="0" xfId="23" applyFont="1" applyAlignment="1" applyProtection="1">
      <alignment horizontal="justify" vertical="center"/>
      <protection hidden="1"/>
    </xf>
    <xf numFmtId="0" fontId="39" fillId="0" borderId="0" xfId="23" applyFont="1" applyAlignment="1" applyProtection="1">
      <alignment vertical="center"/>
      <protection hidden="1"/>
    </xf>
    <xf numFmtId="0" fontId="39" fillId="0" borderId="0" xfId="26" applyFont="1" applyAlignment="1" applyProtection="1">
      <alignment horizontal="left" vertical="center" indent="1"/>
      <protection hidden="1"/>
    </xf>
    <xf numFmtId="0" fontId="39" fillId="0" borderId="0" xfId="23" applyFont="1" applyAlignment="1" applyProtection="1">
      <alignment horizontal="justify" vertical="center" wrapText="1"/>
      <protection hidden="1"/>
    </xf>
    <xf numFmtId="0" fontId="40" fillId="0" borderId="0" xfId="23" applyFont="1" applyAlignment="1">
      <alignment vertical="center"/>
    </xf>
    <xf numFmtId="0" fontId="39" fillId="0" borderId="0" xfId="29" applyFont="1" applyAlignment="1" applyProtection="1">
      <alignment vertical="center"/>
      <protection hidden="1"/>
    </xf>
    <xf numFmtId="0" fontId="40" fillId="0" borderId="0" xfId="23" applyFont="1" applyAlignment="1" applyProtection="1">
      <alignment vertical="center" wrapText="1"/>
      <protection hidden="1"/>
    </xf>
    <xf numFmtId="0" fontId="47" fillId="0" borderId="0" xfId="23" applyFont="1" applyAlignment="1" applyProtection="1">
      <alignment vertical="center"/>
      <protection hidden="1"/>
    </xf>
    <xf numFmtId="0" fontId="39" fillId="0" borderId="10" xfId="23" applyFont="1" applyBorder="1" applyAlignment="1" applyProtection="1">
      <alignment horizontal="center" vertical="center" wrapText="1"/>
      <protection hidden="1"/>
    </xf>
    <xf numFmtId="0" fontId="40" fillId="0" borderId="10" xfId="23" applyFont="1" applyBorder="1" applyAlignment="1" applyProtection="1">
      <alignment horizontal="center" vertical="top" wrapText="1"/>
      <protection hidden="1"/>
    </xf>
    <xf numFmtId="0" fontId="40" fillId="3" borderId="10" xfId="23" applyFont="1" applyFill="1" applyBorder="1" applyAlignment="1" applyProtection="1">
      <alignment vertical="top" wrapText="1"/>
      <protection locked="0"/>
    </xf>
    <xf numFmtId="0" fontId="40" fillId="3" borderId="9" xfId="23" applyFont="1" applyFill="1" applyBorder="1" applyAlignment="1" applyProtection="1">
      <alignment vertical="top" wrapText="1"/>
      <protection locked="0"/>
    </xf>
    <xf numFmtId="0" fontId="40" fillId="3" borderId="10" xfId="23" applyFont="1" applyFill="1" applyBorder="1" applyAlignment="1" applyProtection="1">
      <alignment horizontal="left" vertical="top" wrapText="1"/>
      <protection locked="0"/>
    </xf>
    <xf numFmtId="0" fontId="48" fillId="0" borderId="0" xfId="23" applyFont="1" applyAlignment="1" applyProtection="1">
      <alignment vertical="center" wrapText="1"/>
      <protection hidden="1"/>
    </xf>
    <xf numFmtId="0" fontId="48" fillId="0" borderId="0" xfId="23" applyFont="1" applyAlignment="1" applyProtection="1">
      <alignment vertical="center"/>
      <protection locked="0"/>
    </xf>
    <xf numFmtId="0" fontId="48" fillId="0" borderId="0" xfId="23" applyFont="1" applyAlignment="1" applyProtection="1">
      <alignment vertical="center"/>
      <protection hidden="1"/>
    </xf>
    <xf numFmtId="0" fontId="47" fillId="0" borderId="0" xfId="23" applyFont="1" applyAlignment="1" applyProtection="1">
      <alignment horizontal="justify" vertical="center"/>
      <protection hidden="1"/>
    </xf>
    <xf numFmtId="0" fontId="39" fillId="0" borderId="0" xfId="23" applyFont="1" applyAlignment="1" applyProtection="1">
      <alignment horizontal="right" vertical="center" indent="1"/>
      <protection hidden="1"/>
    </xf>
    <xf numFmtId="0" fontId="39" fillId="0" borderId="0" xfId="23" applyFont="1" applyAlignment="1" applyProtection="1">
      <alignment horizontal="left" vertical="top"/>
      <protection hidden="1"/>
    </xf>
    <xf numFmtId="173" fontId="32" fillId="0" borderId="0" xfId="23" applyNumberFormat="1" applyFont="1" applyAlignment="1" applyProtection="1">
      <alignment horizontal="left" vertical="top"/>
      <protection hidden="1"/>
    </xf>
    <xf numFmtId="0" fontId="39" fillId="0" borderId="0" xfId="23" applyFont="1" applyAlignment="1" applyProtection="1">
      <alignment horizontal="right" vertical="top"/>
      <protection hidden="1"/>
    </xf>
    <xf numFmtId="0" fontId="32" fillId="0" borderId="0" xfId="23" applyFont="1" applyAlignment="1" applyProtection="1">
      <alignment horizontal="left" vertical="top" wrapText="1"/>
      <protection hidden="1"/>
    </xf>
    <xf numFmtId="0" fontId="40" fillId="0" borderId="0" xfId="0" applyFont="1" applyAlignment="1" applyProtection="1">
      <alignment horizontal="justify" vertical="center"/>
      <protection hidden="1"/>
    </xf>
    <xf numFmtId="0" fontId="40" fillId="0" borderId="0" xfId="0" applyFont="1" applyAlignment="1" applyProtection="1">
      <alignment vertical="center"/>
      <protection hidden="1"/>
    </xf>
    <xf numFmtId="0" fontId="39" fillId="0" borderId="0" xfId="0" applyFont="1" applyAlignment="1" applyProtection="1">
      <alignment vertical="center"/>
      <protection hidden="1"/>
    </xf>
    <xf numFmtId="0" fontId="40" fillId="0" borderId="0" xfId="0" applyFont="1" applyAlignment="1">
      <alignment vertical="center"/>
    </xf>
    <xf numFmtId="0" fontId="39" fillId="0" borderId="0" xfId="29" applyFont="1" applyAlignment="1" applyProtection="1">
      <alignment vertical="top"/>
      <protection hidden="1"/>
    </xf>
    <xf numFmtId="0" fontId="41" fillId="0" borderId="0" xfId="0" applyFont="1" applyProtection="1">
      <protection hidden="1"/>
    </xf>
    <xf numFmtId="0" fontId="19" fillId="0" borderId="0" xfId="0" applyFont="1" applyAlignment="1" applyProtection="1">
      <alignment horizontal="left" vertical="center"/>
      <protection locked="0" hidden="1"/>
    </xf>
    <xf numFmtId="0" fontId="40" fillId="0" borderId="0" xfId="0" applyFont="1" applyAlignment="1" applyProtection="1">
      <alignment vertical="top"/>
      <protection hidden="1"/>
    </xf>
    <xf numFmtId="0" fontId="40" fillId="0" borderId="0" xfId="0" applyFont="1" applyAlignment="1" applyProtection="1">
      <alignment vertical="top" wrapText="1"/>
      <protection hidden="1"/>
    </xf>
    <xf numFmtId="0" fontId="40" fillId="0" borderId="0" xfId="0" applyFont="1" applyAlignment="1" applyProtection="1">
      <alignment horizontal="justify" vertical="top"/>
      <protection hidden="1"/>
    </xf>
    <xf numFmtId="172" fontId="40" fillId="0" borderId="0" xfId="0" applyNumberFormat="1" applyFont="1" applyAlignment="1" applyProtection="1">
      <alignment horizontal="center" vertical="top"/>
      <protection hidden="1"/>
    </xf>
    <xf numFmtId="0" fontId="39" fillId="0" borderId="0" xfId="0" applyFont="1" applyAlignment="1" applyProtection="1">
      <alignment horizontal="center" vertical="top"/>
      <protection hidden="1"/>
    </xf>
    <xf numFmtId="0" fontId="39" fillId="0" borderId="0" xfId="0" applyFont="1" applyAlignment="1" applyProtection="1">
      <alignment horizontal="center" vertical="top" wrapText="1"/>
      <protection hidden="1"/>
    </xf>
    <xf numFmtId="0" fontId="40" fillId="0" borderId="0" xfId="0" applyFont="1" applyAlignment="1" applyProtection="1">
      <alignment horizontal="center" vertical="top" wrapText="1"/>
      <protection hidden="1"/>
    </xf>
    <xf numFmtId="172" fontId="40" fillId="7" borderId="0" xfId="40" applyNumberFormat="1" applyFont="1" applyFill="1" applyAlignment="1" applyProtection="1">
      <alignment horizontal="justify" vertical="top" wrapText="1"/>
      <protection hidden="1"/>
    </xf>
    <xf numFmtId="172" fontId="40" fillId="7" borderId="0" xfId="39" applyNumberFormat="1" applyFont="1" applyFill="1" applyAlignment="1" applyProtection="1">
      <alignment vertical="top"/>
      <protection hidden="1"/>
    </xf>
    <xf numFmtId="0" fontId="40" fillId="0" borderId="0" xfId="0" applyFont="1" applyAlignment="1">
      <alignment horizontal="center" vertical="top"/>
    </xf>
    <xf numFmtId="0" fontId="40" fillId="7" borderId="0" xfId="40" applyFont="1" applyFill="1" applyAlignment="1">
      <alignment vertical="top" wrapText="1"/>
    </xf>
    <xf numFmtId="172" fontId="60" fillId="7" borderId="0" xfId="39" applyNumberFormat="1" applyFont="1" applyFill="1" applyAlignment="1" applyProtection="1">
      <alignment vertical="top"/>
      <protection hidden="1"/>
    </xf>
    <xf numFmtId="0" fontId="40" fillId="7" borderId="0" xfId="40" applyFont="1" applyFill="1" applyAlignment="1">
      <alignment horizontal="justify" vertical="top" wrapText="1"/>
    </xf>
    <xf numFmtId="172" fontId="40" fillId="7" borderId="0" xfId="40" applyNumberFormat="1" applyFont="1" applyFill="1" applyAlignment="1" applyProtection="1">
      <alignment vertical="top" wrapText="1"/>
      <protection hidden="1"/>
    </xf>
    <xf numFmtId="0" fontId="40" fillId="7" borderId="0" xfId="40" applyFont="1" applyFill="1" applyAlignment="1" applyProtection="1">
      <alignment vertical="top"/>
      <protection hidden="1"/>
    </xf>
    <xf numFmtId="0" fontId="40" fillId="7" borderId="0" xfId="40" applyFont="1" applyFill="1" applyAlignment="1" applyProtection="1">
      <alignment horizontal="left" vertical="top"/>
      <protection hidden="1"/>
    </xf>
    <xf numFmtId="0" fontId="40" fillId="7" borderId="0" xfId="40" applyFont="1" applyFill="1" applyAlignment="1" applyProtection="1">
      <alignment vertical="top" wrapText="1"/>
      <protection hidden="1"/>
    </xf>
    <xf numFmtId="0" fontId="40" fillId="7" borderId="0" xfId="40" applyFont="1" applyFill="1" applyAlignment="1">
      <alignment vertical="top"/>
    </xf>
    <xf numFmtId="0" fontId="61" fillId="0" borderId="0" xfId="39" applyFont="1" applyAlignment="1">
      <alignment vertical="top" wrapText="1"/>
    </xf>
    <xf numFmtId="0" fontId="40" fillId="0" borderId="0" xfId="39" applyFont="1" applyAlignment="1" applyProtection="1">
      <alignment horizontal="left" vertical="top"/>
      <protection hidden="1"/>
    </xf>
    <xf numFmtId="0" fontId="40" fillId="0" borderId="0" xfId="0" applyFont="1" applyAlignment="1" applyProtection="1">
      <alignment horizontal="left" vertical="top"/>
      <protection hidden="1"/>
    </xf>
    <xf numFmtId="0" fontId="39" fillId="0" borderId="10" xfId="0" applyFont="1" applyBorder="1" applyAlignment="1" applyProtection="1">
      <alignment horizontal="center" vertical="top" wrapText="1"/>
      <protection hidden="1"/>
    </xf>
    <xf numFmtId="0" fontId="40" fillId="8" borderId="10" xfId="0" applyFont="1" applyFill="1" applyBorder="1" applyAlignment="1" applyProtection="1">
      <alignment horizontal="left" vertical="top" wrapText="1"/>
      <protection locked="0"/>
    </xf>
    <xf numFmtId="0" fontId="18" fillId="0" borderId="0" xfId="0" applyFont="1" applyAlignment="1" applyProtection="1">
      <alignment horizontal="justify" vertical="center" wrapText="1"/>
      <protection hidden="1"/>
    </xf>
    <xf numFmtId="0" fontId="18" fillId="0" borderId="0" xfId="0" applyFont="1" applyAlignment="1" applyProtection="1">
      <alignment horizontal="justify" vertical="center"/>
      <protection hidden="1"/>
    </xf>
    <xf numFmtId="173" fontId="18" fillId="0" borderId="0" xfId="0" applyNumberFormat="1" applyFont="1" applyAlignment="1" applyProtection="1">
      <alignment horizontal="left" vertical="center"/>
      <protection hidden="1"/>
    </xf>
    <xf numFmtId="0" fontId="51" fillId="0" borderId="4" xfId="28" applyFont="1" applyBorder="1" applyAlignment="1" applyProtection="1">
      <alignment horizontal="left" vertical="center" wrapText="1"/>
      <protection hidden="1"/>
    </xf>
    <xf numFmtId="0" fontId="51" fillId="0" borderId="19" xfId="28" applyFont="1" applyBorder="1" applyAlignment="1" applyProtection="1">
      <alignment horizontal="left" vertical="center" wrapText="1"/>
      <protection hidden="1"/>
    </xf>
    <xf numFmtId="0" fontId="34" fillId="6" borderId="3" xfId="28" applyFont="1" applyFill="1" applyBorder="1" applyAlignment="1" applyProtection="1">
      <alignment horizontal="justify" vertical="center"/>
      <protection hidden="1"/>
    </xf>
    <xf numFmtId="0" fontId="34" fillId="6" borderId="9" xfId="28" applyFont="1" applyFill="1" applyBorder="1" applyAlignment="1" applyProtection="1">
      <alignment horizontal="justify" vertical="center"/>
      <protection hidden="1"/>
    </xf>
    <xf numFmtId="0" fontId="22" fillId="0" borderId="25" xfId="28" applyFont="1" applyBorder="1" applyAlignment="1" applyProtection="1">
      <alignment horizontal="center" vertical="center" textRotation="180"/>
      <protection hidden="1"/>
    </xf>
    <xf numFmtId="0" fontId="22" fillId="0" borderId="30" xfId="28" applyFont="1" applyBorder="1" applyAlignment="1" applyProtection="1">
      <alignment horizontal="center" vertical="center" textRotation="180"/>
      <protection hidden="1"/>
    </xf>
    <xf numFmtId="0" fontId="22" fillId="0" borderId="26" xfId="28" applyFont="1" applyBorder="1" applyAlignment="1" applyProtection="1">
      <alignment horizontal="center" vertical="center" textRotation="180"/>
      <protection hidden="1"/>
    </xf>
    <xf numFmtId="0" fontId="22" fillId="0" borderId="25" xfId="28" applyFont="1" applyBorder="1" applyAlignment="1" applyProtection="1">
      <alignment horizontal="center" vertical="center" textRotation="90"/>
      <protection hidden="1"/>
    </xf>
    <xf numFmtId="0" fontId="22" fillId="0" borderId="30" xfId="28" applyFont="1" applyBorder="1" applyAlignment="1" applyProtection="1">
      <alignment horizontal="center" vertical="center" textRotation="90"/>
      <protection hidden="1"/>
    </xf>
    <xf numFmtId="0" fontId="22" fillId="0" borderId="26" xfId="28" applyFont="1" applyBorder="1" applyAlignment="1" applyProtection="1">
      <alignment horizontal="center" vertical="center" textRotation="90"/>
      <protection hidden="1"/>
    </xf>
    <xf numFmtId="0" fontId="19" fillId="0" borderId="0" xfId="28" applyFont="1" applyAlignment="1">
      <alignment vertical="center"/>
    </xf>
    <xf numFmtId="0" fontId="49" fillId="0" borderId="6" xfId="28" applyFont="1" applyBorder="1" applyAlignment="1">
      <alignment horizontal="justify" vertical="center"/>
    </xf>
    <xf numFmtId="0" fontId="49" fillId="0" borderId="7" xfId="28" applyFont="1" applyBorder="1" applyAlignment="1">
      <alignment horizontal="justify" vertical="center"/>
    </xf>
    <xf numFmtId="0" fontId="21" fillId="0" borderId="0" xfId="28" applyFont="1" applyAlignment="1" applyProtection="1">
      <alignment horizontal="right" vertical="center"/>
      <protection hidden="1"/>
    </xf>
    <xf numFmtId="0" fontId="22" fillId="0" borderId="0" xfId="28" applyFont="1" applyAlignment="1" applyProtection="1">
      <alignment horizontal="right" vertical="center"/>
      <protection hidden="1"/>
    </xf>
    <xf numFmtId="0" fontId="22" fillId="0" borderId="5" xfId="28" applyFont="1" applyBorder="1" applyAlignment="1" applyProtection="1">
      <alignment horizontal="right" vertical="center"/>
      <protection hidden="1"/>
    </xf>
    <xf numFmtId="0" fontId="49" fillId="0" borderId="6" xfId="28" applyFont="1" applyBorder="1" applyAlignment="1">
      <alignment horizontal="justify" vertical="top"/>
    </xf>
    <xf numFmtId="0" fontId="21" fillId="0" borderId="4" xfId="28" applyFont="1" applyBorder="1" applyAlignment="1" applyProtection="1">
      <alignment horizontal="right" vertical="center"/>
      <protection hidden="1"/>
    </xf>
    <xf numFmtId="0" fontId="18" fillId="2" borderId="3" xfId="28" applyFont="1" applyFill="1" applyBorder="1" applyAlignment="1" applyProtection="1">
      <alignment horizontal="center" vertical="center"/>
      <protection hidden="1"/>
    </xf>
    <xf numFmtId="0" fontId="22" fillId="0" borderId="0" xfId="28" applyFont="1" applyAlignment="1" applyProtection="1">
      <alignment horizontal="center" vertical="center" wrapText="1"/>
      <protection hidden="1"/>
    </xf>
    <xf numFmtId="0" fontId="23" fillId="0" borderId="0" xfId="28" applyFont="1" applyAlignment="1" applyProtection="1">
      <alignment horizontal="center" vertical="center"/>
      <protection hidden="1"/>
    </xf>
    <xf numFmtId="0" fontId="51" fillId="0" borderId="4" xfId="28" applyFont="1" applyBorder="1" applyAlignment="1" applyProtection="1">
      <alignment horizontal="left" vertical="center"/>
      <protection hidden="1"/>
    </xf>
    <xf numFmtId="0" fontId="51" fillId="0" borderId="19" xfId="28" applyFont="1" applyBorder="1" applyAlignment="1" applyProtection="1">
      <alignment horizontal="left" vertical="center"/>
      <protection hidden="1"/>
    </xf>
    <xf numFmtId="0" fontId="51" fillId="0" borderId="7" xfId="28" applyFont="1" applyBorder="1" applyAlignment="1" applyProtection="1">
      <alignment horizontal="justify" vertical="center"/>
      <protection hidden="1"/>
    </xf>
    <xf numFmtId="0" fontId="18" fillId="4" borderId="0" xfId="0" applyFont="1" applyFill="1" applyAlignment="1" applyProtection="1">
      <alignment horizontal="center" vertical="center"/>
      <protection hidden="1"/>
    </xf>
    <xf numFmtId="0" fontId="18" fillId="0" borderId="4" xfId="0" applyFont="1" applyBorder="1" applyAlignment="1" applyProtection="1">
      <alignment horizontal="center" vertical="center" wrapText="1"/>
      <protection hidden="1"/>
    </xf>
    <xf numFmtId="0" fontId="18" fillId="0" borderId="3" xfId="0" applyFont="1" applyBorder="1" applyAlignment="1" applyProtection="1">
      <alignment horizontal="center" vertical="center"/>
      <protection hidden="1"/>
    </xf>
    <xf numFmtId="0" fontId="19" fillId="0" borderId="10" xfId="0" applyFont="1" applyBorder="1" applyAlignment="1" applyProtection="1">
      <alignment horizontal="justify" vertical="center" wrapText="1"/>
      <protection hidden="1"/>
    </xf>
    <xf numFmtId="0" fontId="18" fillId="0" borderId="0" xfId="0" applyFont="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9" fillId="0" borderId="0" xfId="29" applyFont="1" applyAlignment="1" applyProtection="1">
      <alignment horizontal="left" vertical="center" wrapText="1"/>
      <protection hidden="1"/>
    </xf>
    <xf numFmtId="0" fontId="18" fillId="0" borderId="0" xfId="29" applyFont="1" applyAlignment="1" applyProtection="1">
      <alignment horizontal="left" vertical="center"/>
      <protection hidden="1"/>
    </xf>
    <xf numFmtId="0" fontId="22" fillId="0" borderId="0" xfId="0" applyFont="1" applyAlignment="1" applyProtection="1">
      <alignment horizontal="center" vertical="center" wrapText="1"/>
      <protection hidden="1"/>
    </xf>
    <xf numFmtId="0" fontId="18" fillId="7" borderId="0" xfId="0" applyFont="1" applyFill="1" applyAlignment="1" applyProtection="1">
      <alignment horizontal="center" vertical="center"/>
      <protection hidden="1"/>
    </xf>
    <xf numFmtId="0" fontId="19" fillId="0" borderId="0" xfId="29" applyFont="1" applyAlignment="1" applyProtection="1">
      <alignment horizontal="left" vertical="top" wrapText="1"/>
      <protection hidden="1"/>
    </xf>
    <xf numFmtId="0" fontId="19" fillId="0" borderId="0" xfId="0" applyFont="1" applyAlignment="1" applyProtection="1">
      <alignment horizontal="justify" vertical="center" wrapText="1"/>
      <protection hidden="1"/>
    </xf>
    <xf numFmtId="0" fontId="19" fillId="0" borderId="0" xfId="0" applyFont="1" applyAlignment="1" applyProtection="1">
      <alignment horizontal="justify" vertical="center"/>
      <protection hidden="1"/>
    </xf>
    <xf numFmtId="0" fontId="19" fillId="3" borderId="6" xfId="0" applyFont="1" applyFill="1" applyBorder="1" applyAlignment="1" applyProtection="1">
      <alignment horizontal="justify" vertical="center" wrapText="1"/>
      <protection locked="0"/>
    </xf>
    <xf numFmtId="0" fontId="19" fillId="0" borderId="25" xfId="0" applyFont="1" applyBorder="1" applyAlignment="1" applyProtection="1">
      <alignment horizontal="center" vertical="center" wrapText="1"/>
      <protection hidden="1"/>
    </xf>
    <xf numFmtId="0" fontId="19" fillId="0" borderId="26" xfId="0" applyFont="1" applyBorder="1" applyAlignment="1" applyProtection="1">
      <alignment horizontal="center" vertical="center" wrapText="1"/>
      <protection hidden="1"/>
    </xf>
    <xf numFmtId="0" fontId="19" fillId="0" borderId="8" xfId="0" applyFont="1" applyBorder="1" applyAlignment="1" applyProtection="1">
      <alignment horizontal="center" vertical="center" wrapText="1"/>
      <protection hidden="1"/>
    </xf>
    <xf numFmtId="0" fontId="19" fillId="0" borderId="9" xfId="0" applyFont="1" applyBorder="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19" fillId="0" borderId="4" xfId="0" applyFont="1" applyBorder="1" applyAlignment="1" applyProtection="1">
      <alignment horizontal="justify" vertical="center" wrapText="1"/>
      <protection hidden="1"/>
    </xf>
    <xf numFmtId="0" fontId="18" fillId="0" borderId="8" xfId="0" applyFont="1" applyBorder="1" applyAlignment="1" applyProtection="1">
      <alignment horizontal="center" vertical="center" wrapText="1"/>
      <protection hidden="1"/>
    </xf>
    <xf numFmtId="0" fontId="18" fillId="0" borderId="9" xfId="0" applyFont="1" applyBorder="1" applyAlignment="1" applyProtection="1">
      <alignment horizontal="center" vertical="center" wrapText="1"/>
      <protection hidden="1"/>
    </xf>
    <xf numFmtId="0" fontId="18" fillId="0" borderId="25" xfId="0" applyFont="1" applyBorder="1" applyAlignment="1" applyProtection="1">
      <alignment horizontal="center" vertical="center"/>
      <protection hidden="1"/>
    </xf>
    <xf numFmtId="0" fontId="19" fillId="0" borderId="26" xfId="0" applyFont="1" applyBorder="1" applyAlignment="1" applyProtection="1">
      <alignment horizontal="center" vertical="center"/>
      <protection hidden="1"/>
    </xf>
    <xf numFmtId="0" fontId="18" fillId="0" borderId="25" xfId="0" applyFont="1" applyBorder="1" applyAlignment="1" applyProtection="1">
      <alignment horizontal="center" vertical="center" wrapText="1"/>
      <protection hidden="1"/>
    </xf>
    <xf numFmtId="0" fontId="18" fillId="0" borderId="26" xfId="0" applyFont="1" applyBorder="1" applyAlignment="1" applyProtection="1">
      <alignment horizontal="center" vertical="center" wrapText="1"/>
      <protection hidden="1"/>
    </xf>
    <xf numFmtId="0" fontId="40" fillId="0" borderId="0" xfId="23" applyFont="1" applyAlignment="1" applyProtection="1">
      <alignment horizontal="justify" vertical="top" wrapText="1"/>
      <protection hidden="1"/>
    </xf>
    <xf numFmtId="0" fontId="43" fillId="0" borderId="0" xfId="23" applyFont="1" applyAlignment="1" applyProtection="1">
      <alignment horizontal="center" vertical="center" wrapText="1"/>
      <protection hidden="1"/>
    </xf>
    <xf numFmtId="0" fontId="39" fillId="0" borderId="0" xfId="23" applyFont="1" applyAlignment="1" applyProtection="1">
      <alignment horizontal="center" vertical="center" wrapText="1"/>
      <protection hidden="1"/>
    </xf>
    <xf numFmtId="0" fontId="40" fillId="0" borderId="0" xfId="29" applyFont="1" applyAlignment="1" applyProtection="1">
      <alignment horizontal="left" vertical="center" wrapText="1"/>
      <protection hidden="1"/>
    </xf>
    <xf numFmtId="0" fontId="40" fillId="0" borderId="0" xfId="23" applyFont="1" applyAlignment="1" applyProtection="1">
      <alignment horizontal="justify" vertical="top"/>
      <protection hidden="1"/>
    </xf>
    <xf numFmtId="0" fontId="39" fillId="0" borderId="10" xfId="23" applyFont="1" applyBorder="1" applyAlignment="1" applyProtection="1">
      <alignment horizontal="center" vertical="center" wrapText="1"/>
      <protection hidden="1"/>
    </xf>
    <xf numFmtId="0" fontId="39" fillId="0" borderId="8" xfId="23" applyFont="1" applyBorder="1" applyAlignment="1" applyProtection="1">
      <alignment horizontal="center" vertical="top" wrapText="1"/>
      <protection hidden="1"/>
    </xf>
    <xf numFmtId="0" fontId="39" fillId="0" borderId="9" xfId="23" applyFont="1" applyBorder="1" applyAlignment="1" applyProtection="1">
      <alignment horizontal="center" vertical="top" wrapText="1"/>
      <protection hidden="1"/>
    </xf>
    <xf numFmtId="0" fontId="19" fillId="3" borderId="8" xfId="0" applyFont="1" applyFill="1" applyBorder="1" applyAlignment="1" applyProtection="1">
      <alignment horizontal="center" vertical="center" wrapText="1"/>
      <protection locked="0"/>
    </xf>
    <xf numFmtId="0" fontId="19" fillId="3" borderId="9" xfId="0" applyFont="1" applyFill="1" applyBorder="1" applyAlignment="1" applyProtection="1">
      <alignment horizontal="center" vertical="center" wrapText="1"/>
      <protection locked="0"/>
    </xf>
    <xf numFmtId="0" fontId="19" fillId="0" borderId="10" xfId="0" applyFont="1" applyBorder="1" applyAlignment="1" applyProtection="1">
      <alignment horizontal="center" vertical="center" wrapText="1"/>
      <protection hidden="1"/>
    </xf>
    <xf numFmtId="0" fontId="18" fillId="0" borderId="0" xfId="0" applyFont="1" applyAlignment="1" applyProtection="1">
      <alignment horizontal="left" vertical="center" wrapText="1"/>
      <protection hidden="1"/>
    </xf>
    <xf numFmtId="0" fontId="19" fillId="0" borderId="10" xfId="0" applyFont="1" applyBorder="1" applyAlignment="1" applyProtection="1">
      <alignment horizontal="center" vertical="top" wrapText="1"/>
      <protection hidden="1"/>
    </xf>
    <xf numFmtId="0" fontId="19" fillId="0" borderId="13" xfId="0" applyFont="1" applyBorder="1" applyAlignment="1" applyProtection="1">
      <alignment horizontal="left" vertical="top" wrapText="1"/>
      <protection hidden="1"/>
    </xf>
    <xf numFmtId="0" fontId="19" fillId="0" borderId="27" xfId="0" applyFont="1" applyBorder="1" applyAlignment="1" applyProtection="1">
      <alignment horizontal="left" vertical="top" wrapText="1"/>
      <protection hidden="1"/>
    </xf>
    <xf numFmtId="0" fontId="18" fillId="0" borderId="32"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8" fillId="0" borderId="33" xfId="0" applyFont="1" applyBorder="1" applyAlignment="1" applyProtection="1">
      <alignment horizontal="center" vertical="center" wrapText="1"/>
      <protection hidden="1"/>
    </xf>
    <xf numFmtId="0" fontId="18" fillId="0" borderId="31" xfId="0" applyFont="1" applyBorder="1" applyAlignment="1" applyProtection="1">
      <alignment horizontal="center" vertical="center" wrapText="1"/>
      <protection hidden="1"/>
    </xf>
    <xf numFmtId="0" fontId="18" fillId="0" borderId="29" xfId="0" applyFont="1" applyBorder="1" applyAlignment="1" applyProtection="1">
      <alignment horizontal="center" vertical="center" wrapText="1"/>
      <protection hidden="1"/>
    </xf>
    <xf numFmtId="0" fontId="18" fillId="0" borderId="18" xfId="0" applyFont="1" applyBorder="1" applyAlignment="1" applyProtection="1">
      <alignment horizontal="center" vertical="center" wrapText="1"/>
      <protection hidden="1"/>
    </xf>
    <xf numFmtId="0" fontId="18" fillId="0" borderId="19" xfId="0" applyFont="1" applyBorder="1" applyAlignment="1" applyProtection="1">
      <alignment horizontal="center" vertical="center" wrapText="1"/>
      <protection hidden="1"/>
    </xf>
    <xf numFmtId="0" fontId="19" fillId="0" borderId="20" xfId="0" applyFont="1" applyBorder="1" applyAlignment="1" applyProtection="1">
      <alignment horizontal="left" vertical="top" wrapText="1"/>
      <protection hidden="1"/>
    </xf>
    <xf numFmtId="0" fontId="18" fillId="0" borderId="30" xfId="0" applyFont="1" applyBorder="1" applyAlignment="1" applyProtection="1">
      <alignment horizontal="center" vertical="center" wrapText="1"/>
      <protection hidden="1"/>
    </xf>
    <xf numFmtId="0" fontId="18" fillId="0" borderId="10" xfId="0" applyFont="1" applyBorder="1" applyAlignment="1" applyProtection="1">
      <alignment horizontal="center" vertical="center" wrapText="1"/>
      <protection hidden="1"/>
    </xf>
    <xf numFmtId="0" fontId="19" fillId="0" borderId="10" xfId="0" applyFont="1" applyBorder="1" applyAlignment="1" applyProtection="1">
      <alignment horizontal="left" vertical="top" wrapText="1"/>
      <protection hidden="1"/>
    </xf>
    <xf numFmtId="0" fontId="34" fillId="0" borderId="0" xfId="0" applyFont="1" applyAlignment="1" applyProtection="1">
      <alignment horizontal="center" vertical="top" wrapText="1"/>
      <protection hidden="1"/>
    </xf>
    <xf numFmtId="0" fontId="22" fillId="0" borderId="0" xfId="0" applyFont="1" applyAlignment="1">
      <alignment horizontal="center" vertical="center" wrapText="1"/>
    </xf>
    <xf numFmtId="0" fontId="18"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horizontal="justify" vertical="center" wrapText="1"/>
    </xf>
    <xf numFmtId="0" fontId="19" fillId="3" borderId="10" xfId="0" applyFont="1" applyFill="1" applyBorder="1" applyAlignment="1">
      <alignment horizontal="left" vertical="top" wrapText="1"/>
    </xf>
    <xf numFmtId="0" fontId="19" fillId="0" borderId="0" xfId="0" applyFont="1" applyAlignment="1">
      <alignment horizontal="justify" vertical="center"/>
    </xf>
    <xf numFmtId="0" fontId="19" fillId="0" borderId="10" xfId="0" applyFont="1" applyBorder="1" applyAlignment="1">
      <alignment horizontal="center" vertical="center" wrapText="1"/>
    </xf>
    <xf numFmtId="0" fontId="19" fillId="0" borderId="0" xfId="29" applyFont="1" applyAlignment="1">
      <alignment horizontal="left" vertical="center" wrapText="1"/>
    </xf>
    <xf numFmtId="0" fontId="18" fillId="0" borderId="0" xfId="0" applyFont="1" applyAlignment="1">
      <alignment horizontal="center" vertical="center" wrapText="1"/>
    </xf>
    <xf numFmtId="0" fontId="19" fillId="3" borderId="10" xfId="0" applyFont="1" applyFill="1" applyBorder="1" applyAlignment="1" applyProtection="1">
      <alignment horizontal="left" vertical="top" wrapText="1"/>
      <protection locked="0"/>
    </xf>
    <xf numFmtId="0" fontId="19" fillId="0" borderId="0" xfId="0" applyFont="1" applyAlignment="1" applyProtection="1">
      <alignment horizontal="center" vertical="center" wrapText="1"/>
      <protection hidden="1"/>
    </xf>
    <xf numFmtId="0" fontId="19" fillId="0" borderId="0" xfId="0" applyFont="1" applyAlignment="1" applyProtection="1">
      <alignment horizontal="left" vertical="center" wrapText="1"/>
      <protection hidden="1"/>
    </xf>
    <xf numFmtId="0" fontId="19" fillId="0" borderId="5" xfId="0" applyFont="1" applyBorder="1" applyAlignment="1">
      <alignment horizontal="center" vertical="center"/>
    </xf>
    <xf numFmtId="0" fontId="19" fillId="0" borderId="0" xfId="0" applyFont="1" applyAlignment="1">
      <alignment horizontal="left" vertical="center" wrapText="1"/>
    </xf>
    <xf numFmtId="0" fontId="33" fillId="0" borderId="5"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39" fillId="0" borderId="0" xfId="0" applyFont="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18" fillId="0" borderId="8" xfId="0" applyFont="1" applyBorder="1" applyAlignment="1" applyProtection="1">
      <alignment horizontal="justify" vertical="center" wrapText="1"/>
      <protection hidden="1"/>
    </xf>
    <xf numFmtId="0" fontId="18" fillId="0" borderId="3" xfId="0" applyFont="1" applyBorder="1" applyAlignment="1" applyProtection="1">
      <alignment horizontal="justify" vertical="center" wrapText="1"/>
      <protection hidden="1"/>
    </xf>
    <xf numFmtId="0" fontId="18" fillId="0" borderId="9" xfId="0" applyFont="1" applyBorder="1" applyAlignment="1" applyProtection="1">
      <alignment horizontal="justify" vertical="center" wrapText="1"/>
      <protection hidden="1"/>
    </xf>
    <xf numFmtId="0" fontId="18" fillId="10" borderId="8" xfId="0" applyFont="1" applyFill="1" applyBorder="1" applyAlignment="1" applyProtection="1">
      <alignment horizontal="left" vertical="top" wrapText="1"/>
      <protection hidden="1"/>
    </xf>
    <xf numFmtId="0" fontId="18" fillId="10" borderId="3" xfId="0" applyFont="1" applyFill="1" applyBorder="1" applyAlignment="1" applyProtection="1">
      <alignment horizontal="left" vertical="top" wrapText="1"/>
      <protection hidden="1"/>
    </xf>
    <xf numFmtId="0" fontId="18" fillId="10" borderId="9" xfId="0" applyFont="1" applyFill="1" applyBorder="1" applyAlignment="1" applyProtection="1">
      <alignment horizontal="left" vertical="top" wrapText="1"/>
      <protection hidden="1"/>
    </xf>
    <xf numFmtId="0" fontId="18" fillId="0" borderId="8" xfId="0" applyFont="1" applyBorder="1" applyAlignment="1" applyProtection="1">
      <alignment horizontal="left" vertical="center" wrapText="1"/>
      <protection hidden="1"/>
    </xf>
    <xf numFmtId="0" fontId="18" fillId="0" borderId="3" xfId="0" applyFont="1" applyBorder="1" applyAlignment="1" applyProtection="1">
      <alignment horizontal="left" vertical="center" wrapText="1"/>
      <protection hidden="1"/>
    </xf>
    <xf numFmtId="0" fontId="18" fillId="0" borderId="9" xfId="0" applyFont="1" applyBorder="1" applyAlignment="1" applyProtection="1">
      <alignment horizontal="left" vertical="center" wrapText="1"/>
      <protection hidden="1"/>
    </xf>
    <xf numFmtId="0" fontId="30" fillId="0" borderId="0" xfId="24" applyFont="1" applyAlignment="1" applyProtection="1">
      <alignment horizontal="left" vertical="top" wrapText="1"/>
      <protection hidden="1"/>
    </xf>
    <xf numFmtId="0" fontId="19" fillId="0" borderId="0" xfId="0" applyFont="1" applyAlignment="1" applyProtection="1">
      <alignment horizontal="justify" vertical="top" wrapText="1"/>
      <protection hidden="1"/>
    </xf>
    <xf numFmtId="0" fontId="4" fillId="0" borderId="10" xfId="24" applyFont="1" applyBorder="1" applyAlignment="1" applyProtection="1">
      <alignment horizontal="center" vertical="top" wrapText="1"/>
      <protection hidden="1"/>
    </xf>
    <xf numFmtId="0" fontId="4" fillId="0" borderId="8" xfId="24" applyFont="1" applyBorder="1" applyAlignment="1" applyProtection="1">
      <alignment horizontal="justify" vertical="top" wrapText="1"/>
      <protection hidden="1"/>
    </xf>
    <xf numFmtId="0" fontId="4" fillId="0" borderId="3" xfId="24" applyFont="1" applyBorder="1" applyAlignment="1" applyProtection="1">
      <alignment horizontal="justify" vertical="top" wrapText="1"/>
      <protection hidden="1"/>
    </xf>
    <xf numFmtId="0" fontId="4" fillId="0" borderId="9" xfId="24" applyFont="1" applyBorder="1" applyAlignment="1" applyProtection="1">
      <alignment horizontal="justify" vertical="top" wrapText="1"/>
      <protection hidden="1"/>
    </xf>
    <xf numFmtId="0" fontId="23" fillId="0" borderId="0" xfId="0" applyFont="1" applyAlignment="1" applyProtection="1">
      <alignment horizontal="left" vertical="center" wrapText="1"/>
      <protection hidden="1"/>
    </xf>
    <xf numFmtId="0" fontId="19" fillId="0" borderId="0" xfId="29" applyFont="1" applyAlignment="1" applyProtection="1">
      <alignment horizontal="left" vertical="center"/>
      <protection hidden="1"/>
    </xf>
    <xf numFmtId="0" fontId="19" fillId="0" borderId="27" xfId="0" applyFont="1" applyBorder="1" applyAlignment="1" applyProtection="1">
      <alignment horizontal="left" vertical="center" wrapText="1"/>
      <protection hidden="1"/>
    </xf>
    <xf numFmtId="0" fontId="19" fillId="0" borderId="0" xfId="0" applyFont="1" applyAlignment="1" applyProtection="1">
      <alignment vertical="center" wrapText="1"/>
      <protection hidden="1"/>
    </xf>
    <xf numFmtId="0" fontId="18" fillId="7" borderId="3" xfId="0" applyFont="1" applyFill="1" applyBorder="1" applyAlignment="1" applyProtection="1">
      <alignment horizontal="center" vertical="center" wrapText="1"/>
      <protection hidden="1"/>
    </xf>
    <xf numFmtId="0" fontId="18" fillId="7" borderId="9" xfId="0" applyFont="1" applyFill="1" applyBorder="1" applyAlignment="1" applyProtection="1">
      <alignment horizontal="center" vertical="center" wrapText="1"/>
      <protection hidden="1"/>
    </xf>
    <xf numFmtId="0" fontId="19" fillId="0" borderId="10" xfId="0" applyFont="1" applyBorder="1" applyAlignment="1" applyProtection="1">
      <alignment horizontal="left" vertical="center" wrapText="1"/>
      <protection hidden="1"/>
    </xf>
    <xf numFmtId="0" fontId="27" fillId="0" borderId="0" xfId="0" applyFont="1" applyAlignment="1">
      <alignment horizontal="left" vertical="center"/>
    </xf>
    <xf numFmtId="0" fontId="27" fillId="0" borderId="5" xfId="0" applyFont="1" applyBorder="1" applyAlignment="1">
      <alignment horizontal="left" vertical="center"/>
    </xf>
    <xf numFmtId="0" fontId="19" fillId="3" borderId="25" xfId="0" applyFont="1" applyFill="1" applyBorder="1" applyAlignment="1" applyProtection="1">
      <alignment horizontal="left" vertical="center" wrapText="1"/>
      <protection locked="0"/>
    </xf>
    <xf numFmtId="0" fontId="19" fillId="3" borderId="26" xfId="0" applyFont="1" applyFill="1" applyBorder="1" applyAlignment="1" applyProtection="1">
      <alignment horizontal="left" vertical="center" wrapText="1"/>
      <protection locked="0"/>
    </xf>
    <xf numFmtId="0" fontId="19" fillId="0" borderId="8" xfId="0" applyFont="1" applyBorder="1" applyAlignment="1" applyProtection="1">
      <alignment horizontal="justify" vertical="top" wrapText="1"/>
      <protection hidden="1"/>
    </xf>
    <xf numFmtId="0" fontId="19" fillId="0" borderId="3" xfId="0" applyFont="1" applyBorder="1" applyAlignment="1" applyProtection="1">
      <alignment horizontal="justify" vertical="top" wrapText="1"/>
      <protection hidden="1"/>
    </xf>
    <xf numFmtId="0" fontId="19" fillId="0" borderId="9" xfId="0" applyFont="1" applyBorder="1" applyAlignment="1" applyProtection="1">
      <alignment horizontal="justify" vertical="top" wrapText="1"/>
      <protection hidden="1"/>
    </xf>
    <xf numFmtId="0" fontId="19" fillId="0" borderId="20" xfId="0" applyFont="1" applyBorder="1" applyAlignment="1" applyProtection="1">
      <alignment horizontal="left" vertical="center" wrapText="1"/>
      <protection hidden="1"/>
    </xf>
    <xf numFmtId="0" fontId="19" fillId="0" borderId="25" xfId="0" applyFont="1" applyBorder="1" applyAlignment="1" applyProtection="1">
      <alignment horizontal="left" vertical="center" wrapText="1"/>
      <protection hidden="1"/>
    </xf>
    <xf numFmtId="0" fontId="18" fillId="0" borderId="10" xfId="0" applyFont="1" applyBorder="1" applyAlignment="1" applyProtection="1">
      <alignment horizontal="left" vertical="center" wrapText="1"/>
      <protection hidden="1"/>
    </xf>
    <xf numFmtId="0" fontId="19" fillId="3" borderId="8" xfId="0" applyFont="1" applyFill="1" applyBorder="1" applyAlignment="1" applyProtection="1">
      <alignment horizontal="left" vertical="center" wrapText="1"/>
      <protection locked="0"/>
    </xf>
    <xf numFmtId="0" fontId="19" fillId="3" borderId="3" xfId="0" applyFont="1" applyFill="1" applyBorder="1" applyAlignment="1" applyProtection="1">
      <alignment horizontal="left" vertical="center" wrapText="1"/>
      <protection locked="0"/>
    </xf>
    <xf numFmtId="0" fontId="19" fillId="3" borderId="9" xfId="0" applyFont="1" applyFill="1" applyBorder="1" applyAlignment="1" applyProtection="1">
      <alignment horizontal="left" vertical="center" wrapText="1"/>
      <protection locked="0"/>
    </xf>
    <xf numFmtId="0" fontId="19" fillId="0" borderId="11" xfId="0" applyFont="1" applyBorder="1" applyAlignment="1" applyProtection="1">
      <alignment horizontal="left" vertical="center"/>
      <protection hidden="1"/>
    </xf>
    <xf numFmtId="0" fontId="19" fillId="0" borderId="34" xfId="0" applyFont="1" applyBorder="1" applyAlignment="1" applyProtection="1">
      <alignment horizontal="left" vertical="center"/>
      <protection hidden="1"/>
    </xf>
    <xf numFmtId="0" fontId="19" fillId="0" borderId="12" xfId="0" applyFont="1" applyBorder="1" applyAlignment="1" applyProtection="1">
      <alignment horizontal="left" vertical="center"/>
      <protection hidden="1"/>
    </xf>
    <xf numFmtId="0" fontId="19" fillId="0" borderId="1" xfId="0" applyFont="1" applyBorder="1" applyAlignment="1" applyProtection="1">
      <alignment horizontal="left" vertical="center" wrapText="1"/>
      <protection hidden="1"/>
    </xf>
    <xf numFmtId="0" fontId="19" fillId="0" borderId="13" xfId="0" applyFont="1" applyBorder="1" applyAlignment="1" applyProtection="1">
      <alignment horizontal="left" vertical="center" wrapText="1"/>
      <protection hidden="1"/>
    </xf>
    <xf numFmtId="0" fontId="19" fillId="0" borderId="35" xfId="0" applyFont="1" applyBorder="1" applyAlignment="1" applyProtection="1">
      <alignment horizontal="left" vertical="center" wrapText="1"/>
      <protection hidden="1"/>
    </xf>
    <xf numFmtId="0" fontId="19" fillId="0" borderId="36" xfId="0" applyFont="1" applyBorder="1" applyAlignment="1" applyProtection="1">
      <alignment horizontal="left" vertical="center" wrapText="1"/>
      <protection hidden="1"/>
    </xf>
    <xf numFmtId="0" fontId="19" fillId="0" borderId="37" xfId="0" applyFont="1" applyBorder="1" applyAlignment="1" applyProtection="1">
      <alignment horizontal="left" vertical="center" wrapText="1"/>
      <protection hidden="1"/>
    </xf>
    <xf numFmtId="0" fontId="19" fillId="0" borderId="8" xfId="0" applyFont="1" applyBorder="1" applyAlignment="1" applyProtection="1">
      <alignment horizontal="center" vertical="top" wrapText="1"/>
      <protection hidden="1"/>
    </xf>
    <xf numFmtId="0" fontId="19" fillId="0" borderId="3" xfId="0" applyFont="1" applyBorder="1" applyAlignment="1" applyProtection="1">
      <alignment horizontal="center" vertical="top" wrapText="1"/>
      <protection hidden="1"/>
    </xf>
    <xf numFmtId="0" fontId="19" fillId="0" borderId="9" xfId="0" applyFont="1" applyBorder="1" applyAlignment="1" applyProtection="1">
      <alignment horizontal="center" vertical="top" wrapText="1"/>
      <protection hidden="1"/>
    </xf>
    <xf numFmtId="0" fontId="19" fillId="3" borderId="10" xfId="0" applyFont="1" applyFill="1" applyBorder="1" applyAlignment="1" applyProtection="1">
      <alignment horizontal="left" vertical="top" wrapText="1"/>
      <protection hidden="1"/>
    </xf>
    <xf numFmtId="0" fontId="19" fillId="3" borderId="10" xfId="0" applyFont="1" applyFill="1" applyBorder="1" applyAlignment="1" applyProtection="1">
      <alignment horizontal="center" vertical="top" wrapText="1"/>
      <protection hidden="1"/>
    </xf>
    <xf numFmtId="0" fontId="19" fillId="3" borderId="8" xfId="0" applyFont="1" applyFill="1" applyBorder="1" applyAlignment="1" applyProtection="1">
      <alignment horizontal="center" vertical="top" wrapText="1"/>
      <protection locked="0"/>
    </xf>
    <xf numFmtId="0" fontId="19" fillId="3" borderId="3" xfId="0" applyFont="1" applyFill="1" applyBorder="1" applyAlignment="1" applyProtection="1">
      <alignment horizontal="center" vertical="top" wrapText="1"/>
      <protection locked="0"/>
    </xf>
    <xf numFmtId="0" fontId="19" fillId="3" borderId="9" xfId="0" applyFont="1" applyFill="1" applyBorder="1" applyAlignment="1" applyProtection="1">
      <alignment horizontal="center" vertical="top" wrapText="1"/>
      <protection locked="0"/>
    </xf>
    <xf numFmtId="0" fontId="18" fillId="0" borderId="0" xfId="0" applyFont="1" applyAlignment="1" applyProtection="1">
      <alignment vertical="center" wrapText="1"/>
      <protection hidden="1"/>
    </xf>
    <xf numFmtId="0" fontId="19" fillId="0" borderId="0" xfId="0" applyFont="1" applyAlignment="1" applyProtection="1">
      <alignment wrapText="1"/>
      <protection hidden="1"/>
    </xf>
    <xf numFmtId="0" fontId="19" fillId="0" borderId="3" xfId="0" applyFont="1" applyBorder="1" applyAlignment="1" applyProtection="1">
      <alignment horizontal="center" vertical="center" wrapText="1"/>
      <protection hidden="1"/>
    </xf>
    <xf numFmtId="0" fontId="19" fillId="3" borderId="10" xfId="0" applyFont="1" applyFill="1" applyBorder="1" applyAlignment="1" applyProtection="1">
      <alignment horizontal="right" vertical="top" wrapText="1"/>
      <protection hidden="1"/>
    </xf>
    <xf numFmtId="0" fontId="19" fillId="0" borderId="32" xfId="0" applyFont="1" applyBorder="1" applyAlignment="1" applyProtection="1">
      <alignment horizontal="left" vertical="center" wrapText="1"/>
      <protection hidden="1"/>
    </xf>
    <xf numFmtId="0" fontId="19" fillId="0" borderId="33" xfId="0" applyFont="1" applyBorder="1" applyAlignment="1" applyProtection="1">
      <alignment horizontal="left" vertical="center" wrapText="1"/>
      <protection hidden="1"/>
    </xf>
    <xf numFmtId="0" fontId="19" fillId="3" borderId="13" xfId="0" applyFont="1" applyFill="1" applyBorder="1" applyAlignment="1" applyProtection="1">
      <alignment horizontal="left" vertical="top" wrapText="1"/>
      <protection hidden="1"/>
    </xf>
    <xf numFmtId="0" fontId="19" fillId="3" borderId="27" xfId="0" applyFont="1" applyFill="1" applyBorder="1" applyAlignment="1" applyProtection="1">
      <alignment horizontal="left" vertical="top" wrapText="1"/>
      <protection hidden="1"/>
    </xf>
    <xf numFmtId="0" fontId="19" fillId="3" borderId="8" xfId="0" applyFont="1" applyFill="1" applyBorder="1" applyAlignment="1" applyProtection="1">
      <alignment horizontal="left" vertical="center" wrapText="1"/>
      <protection hidden="1"/>
    </xf>
    <xf numFmtId="0" fontId="19" fillId="3" borderId="3" xfId="0" applyFont="1" applyFill="1" applyBorder="1" applyAlignment="1" applyProtection="1">
      <alignment horizontal="left" vertical="center" wrapText="1"/>
      <protection hidden="1"/>
    </xf>
    <xf numFmtId="0" fontId="19" fillId="3" borderId="9" xfId="0" applyFont="1" applyFill="1" applyBorder="1" applyAlignment="1" applyProtection="1">
      <alignment horizontal="left" vertical="center" wrapText="1"/>
      <protection hidden="1"/>
    </xf>
    <xf numFmtId="0" fontId="19" fillId="3" borderId="20" xfId="0" applyFont="1" applyFill="1" applyBorder="1" applyAlignment="1" applyProtection="1">
      <alignment horizontal="left" vertical="top" wrapText="1"/>
      <protection hidden="1"/>
    </xf>
    <xf numFmtId="0" fontId="19" fillId="0" borderId="8" xfId="0" applyFont="1" applyBorder="1" applyAlignment="1" applyProtection="1">
      <alignment horizontal="justify" vertical="center" wrapText="1"/>
      <protection hidden="1"/>
    </xf>
    <xf numFmtId="0" fontId="19" fillId="0" borderId="3" xfId="0" applyFont="1" applyBorder="1" applyAlignment="1" applyProtection="1">
      <alignment horizontal="justify" vertical="center" wrapText="1"/>
      <protection hidden="1"/>
    </xf>
    <xf numFmtId="0" fontId="19" fillId="0" borderId="9" xfId="0" applyFont="1" applyBorder="1" applyAlignment="1" applyProtection="1">
      <alignment horizontal="justify" vertical="center" wrapText="1"/>
      <protection hidden="1"/>
    </xf>
    <xf numFmtId="0" fontId="19" fillId="0" borderId="4" xfId="0" applyFont="1" applyBorder="1" applyAlignment="1" applyProtection="1">
      <alignment horizontal="justify" vertical="top" wrapText="1"/>
      <protection hidden="1"/>
    </xf>
    <xf numFmtId="0" fontId="19" fillId="3" borderId="10" xfId="0" applyFont="1" applyFill="1" applyBorder="1" applyAlignment="1" applyProtection="1">
      <alignment horizontal="center" vertical="top" wrapText="1"/>
      <protection locked="0"/>
    </xf>
    <xf numFmtId="0" fontId="19" fillId="3" borderId="20" xfId="0" applyFont="1" applyFill="1" applyBorder="1" applyAlignment="1" applyProtection="1">
      <alignment horizontal="left" vertical="top" wrapText="1"/>
      <protection locked="0"/>
    </xf>
    <xf numFmtId="0" fontId="19" fillId="3" borderId="13" xfId="0" applyFont="1" applyFill="1" applyBorder="1" applyAlignment="1" applyProtection="1">
      <alignment horizontal="left" vertical="top" wrapText="1"/>
      <protection locked="0"/>
    </xf>
    <xf numFmtId="0" fontId="19" fillId="3" borderId="27" xfId="0" applyFont="1" applyFill="1" applyBorder="1" applyAlignment="1" applyProtection="1">
      <alignment horizontal="left" vertical="top" wrapText="1"/>
      <protection locked="0"/>
    </xf>
    <xf numFmtId="0" fontId="19" fillId="3" borderId="10" xfId="0" applyFont="1" applyFill="1" applyBorder="1" applyAlignment="1" applyProtection="1">
      <alignment horizontal="left" vertical="center" wrapText="1"/>
      <protection locked="0"/>
    </xf>
    <xf numFmtId="0" fontId="19" fillId="3" borderId="10" xfId="0" applyFont="1" applyFill="1" applyBorder="1" applyAlignment="1" applyProtection="1">
      <alignment horizontal="right" vertical="top" wrapText="1"/>
      <protection locked="0"/>
    </xf>
    <xf numFmtId="0" fontId="19" fillId="0" borderId="0" xfId="0" applyFont="1" applyAlignment="1" applyProtection="1">
      <alignment horizontal="left"/>
      <protection hidden="1"/>
    </xf>
    <xf numFmtId="0" fontId="19" fillId="5" borderId="8" xfId="0" applyFont="1" applyFill="1" applyBorder="1" applyAlignment="1" applyProtection="1">
      <alignment horizontal="left" vertical="center" wrapText="1"/>
      <protection hidden="1"/>
    </xf>
    <xf numFmtId="0" fontId="19" fillId="5" borderId="3" xfId="0" applyFont="1" applyFill="1" applyBorder="1" applyAlignment="1" applyProtection="1">
      <alignment horizontal="left" vertical="center" wrapText="1"/>
      <protection hidden="1"/>
    </xf>
    <xf numFmtId="0" fontId="19" fillId="5" borderId="9" xfId="0" applyFont="1" applyFill="1" applyBorder="1" applyAlignment="1" applyProtection="1">
      <alignment horizontal="left" vertical="center" wrapText="1"/>
      <protection hidden="1"/>
    </xf>
    <xf numFmtId="0" fontId="19" fillId="0" borderId="8" xfId="0" applyFont="1" applyBorder="1" applyAlignment="1" applyProtection="1">
      <alignment horizontal="left" vertical="center" wrapText="1"/>
      <protection hidden="1"/>
    </xf>
    <xf numFmtId="0" fontId="19" fillId="0" borderId="3" xfId="0" applyFont="1" applyBorder="1" applyAlignment="1" applyProtection="1">
      <alignment horizontal="left" vertical="center" wrapText="1"/>
      <protection hidden="1"/>
    </xf>
    <xf numFmtId="0" fontId="19" fillId="0" borderId="9" xfId="0" applyFont="1" applyBorder="1" applyAlignment="1" applyProtection="1">
      <alignment horizontal="left" vertical="center" wrapText="1"/>
      <protection hidden="1"/>
    </xf>
    <xf numFmtId="0" fontId="19" fillId="3" borderId="10" xfId="23" applyFont="1" applyFill="1" applyBorder="1" applyAlignment="1" applyProtection="1">
      <alignment horizontal="left" vertical="center" wrapText="1"/>
      <protection hidden="1"/>
    </xf>
    <xf numFmtId="0" fontId="19" fillId="0" borderId="0" xfId="23" applyFont="1" applyAlignment="1" applyProtection="1">
      <alignment horizontal="justify" vertical="center"/>
      <protection hidden="1"/>
    </xf>
    <xf numFmtId="0" fontId="19" fillId="0" borderId="10" xfId="23" applyFont="1" applyBorder="1" applyAlignment="1" applyProtection="1">
      <alignment horizontal="center" vertical="center" wrapText="1"/>
      <protection hidden="1"/>
    </xf>
    <xf numFmtId="0" fontId="22" fillId="0" borderId="0" xfId="23" applyFont="1" applyAlignment="1" applyProtection="1">
      <alignment horizontal="center" vertical="center" wrapText="1"/>
      <protection hidden="1"/>
    </xf>
    <xf numFmtId="0" fontId="18" fillId="0" borderId="0" xfId="23" applyFont="1" applyAlignment="1" applyProtection="1">
      <alignment horizontal="center" vertical="center"/>
      <protection hidden="1"/>
    </xf>
    <xf numFmtId="0" fontId="27" fillId="0" borderId="0" xfId="23" applyFont="1" applyAlignment="1" applyProtection="1">
      <alignment horizontal="left" vertical="center" wrapText="1"/>
      <protection hidden="1"/>
    </xf>
    <xf numFmtId="0" fontId="18" fillId="0" borderId="0" xfId="23" applyFont="1" applyAlignment="1" applyProtection="1">
      <alignment horizontal="justify" vertical="center" wrapText="1"/>
      <protection hidden="1"/>
    </xf>
    <xf numFmtId="0" fontId="18" fillId="0" borderId="0" xfId="29" applyFont="1" applyAlignment="1" applyProtection="1">
      <alignment horizontal="left" vertical="center" wrapText="1"/>
      <protection hidden="1"/>
    </xf>
    <xf numFmtId="0" fontId="40" fillId="0" borderId="5" xfId="0" applyFont="1" applyBorder="1" applyAlignment="1" applyProtection="1">
      <alignment horizontal="left" vertical="top" wrapText="1"/>
      <protection hidden="1"/>
    </xf>
    <xf numFmtId="0" fontId="40" fillId="0" borderId="0" xfId="0" applyFont="1" applyAlignment="1" applyProtection="1">
      <alignment horizontal="center" vertical="top" wrapText="1"/>
      <protection hidden="1"/>
    </xf>
    <xf numFmtId="172" fontId="40" fillId="7" borderId="0" xfId="0" applyNumberFormat="1" applyFont="1" applyFill="1" applyAlignment="1" applyProtection="1">
      <alignment horizontal="justify" vertical="top" wrapText="1"/>
      <protection hidden="1"/>
    </xf>
    <xf numFmtId="172" fontId="40" fillId="0" borderId="0" xfId="0" applyNumberFormat="1" applyFont="1" applyAlignment="1" applyProtection="1">
      <alignment horizontal="justify" vertical="top" wrapText="1"/>
      <protection hidden="1"/>
    </xf>
    <xf numFmtId="0" fontId="18" fillId="0" borderId="38" xfId="0" applyFont="1" applyBorder="1" applyAlignment="1" applyProtection="1">
      <alignment horizontal="left" vertical="center"/>
      <protection hidden="1"/>
    </xf>
    <xf numFmtId="0" fontId="18" fillId="3" borderId="8" xfId="23" applyFont="1" applyFill="1" applyBorder="1" applyAlignment="1" applyProtection="1">
      <alignment horizontal="center" vertical="center" wrapText="1"/>
      <protection locked="0"/>
    </xf>
    <xf numFmtId="0" fontId="18" fillId="3" borderId="3" xfId="23" applyFont="1" applyFill="1" applyBorder="1" applyAlignment="1" applyProtection="1">
      <alignment horizontal="center" vertical="center" wrapText="1"/>
      <protection locked="0"/>
    </xf>
    <xf numFmtId="0" fontId="18" fillId="3" borderId="9" xfId="23" applyFont="1" applyFill="1" applyBorder="1" applyAlignment="1" applyProtection="1">
      <alignment horizontal="center" vertical="center" wrapText="1"/>
      <protection locked="0"/>
    </xf>
    <xf numFmtId="0" fontId="18" fillId="0" borderId="7" xfId="0" applyFont="1" applyBorder="1" applyAlignment="1" applyProtection="1">
      <alignment horizontal="left" vertical="center"/>
      <protection hidden="1"/>
    </xf>
    <xf numFmtId="0" fontId="18" fillId="0" borderId="0" xfId="0" applyFont="1" applyAlignment="1" applyProtection="1">
      <alignment horizontal="left" vertical="center"/>
      <protection hidden="1"/>
    </xf>
    <xf numFmtId="0" fontId="18" fillId="0" borderId="6" xfId="0" applyFont="1" applyBorder="1" applyAlignment="1" applyProtection="1">
      <alignment horizontal="left" vertical="center"/>
      <protection hidden="1"/>
    </xf>
    <xf numFmtId="0" fontId="40" fillId="8" borderId="10" xfId="0" applyFont="1" applyFill="1" applyBorder="1" applyAlignment="1" applyProtection="1">
      <alignment horizontal="left" vertical="top" wrapText="1"/>
      <protection locked="0"/>
    </xf>
    <xf numFmtId="0" fontId="40" fillId="8" borderId="10" xfId="0" applyFont="1" applyFill="1" applyBorder="1" applyAlignment="1" applyProtection="1">
      <alignment horizontal="center" vertical="top" wrapText="1"/>
      <protection locked="0"/>
    </xf>
    <xf numFmtId="172" fontId="54" fillId="0" borderId="0" xfId="0" applyNumberFormat="1" applyFont="1" applyAlignment="1" applyProtection="1">
      <alignment horizontal="justify" vertical="top" wrapText="1"/>
      <protection hidden="1"/>
    </xf>
    <xf numFmtId="0" fontId="39" fillId="0" borderId="0" xfId="0" applyFont="1" applyAlignment="1" applyProtection="1">
      <alignment horizontal="left" vertical="top"/>
      <protection hidden="1"/>
    </xf>
    <xf numFmtId="0" fontId="39" fillId="0" borderId="10" xfId="0" applyFont="1" applyBorder="1" applyAlignment="1" applyProtection="1">
      <alignment horizontal="center" vertical="top" wrapText="1"/>
      <protection hidden="1"/>
    </xf>
    <xf numFmtId="172" fontId="40" fillId="0" borderId="0" xfId="0" applyNumberFormat="1" applyFont="1" applyAlignment="1" applyProtection="1">
      <alignment horizontal="left" vertical="top" wrapText="1"/>
      <protection hidden="1"/>
    </xf>
    <xf numFmtId="0" fontId="55" fillId="0" borderId="0" xfId="0" applyFont="1" applyAlignment="1">
      <alignment horizontal="left" vertical="center" wrapText="1"/>
    </xf>
    <xf numFmtId="0" fontId="40" fillId="0" borderId="0" xfId="0" applyFont="1" applyAlignment="1" applyProtection="1">
      <alignment horizontal="justify" vertical="top"/>
      <protection hidden="1"/>
    </xf>
    <xf numFmtId="0" fontId="4" fillId="0" borderId="0" xfId="0" applyFont="1" applyAlignment="1" applyProtection="1">
      <alignment horizontal="left" vertical="top" wrapText="1"/>
      <protection hidden="1"/>
    </xf>
    <xf numFmtId="0" fontId="40"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54" fillId="0" borderId="0" xfId="0" applyFont="1" applyAlignment="1" applyProtection="1">
      <alignment horizontal="justify" vertical="top"/>
      <protection hidden="1"/>
    </xf>
    <xf numFmtId="0" fontId="40" fillId="0" borderId="0" xfId="0" applyFont="1" applyAlignment="1" applyProtection="1">
      <alignment horizontal="justify" vertical="top" wrapText="1"/>
      <protection hidden="1"/>
    </xf>
    <xf numFmtId="0" fontId="18" fillId="0" borderId="5" xfId="0" applyFont="1" applyBorder="1" applyAlignment="1" applyProtection="1">
      <alignment horizontal="left" vertical="center" wrapText="1"/>
      <protection hidden="1"/>
    </xf>
    <xf numFmtId="0" fontId="19" fillId="3" borderId="8" xfId="23" applyFont="1" applyFill="1" applyBorder="1" applyAlignment="1" applyProtection="1">
      <alignment vertical="center" wrapText="1"/>
      <protection locked="0"/>
    </xf>
    <xf numFmtId="0" fontId="19" fillId="3" borderId="3" xfId="23" applyFont="1" applyFill="1" applyBorder="1" applyAlignment="1" applyProtection="1">
      <alignment vertical="center" wrapText="1"/>
      <protection locked="0"/>
    </xf>
    <xf numFmtId="173" fontId="19" fillId="0" borderId="0" xfId="0" applyNumberFormat="1" applyFont="1" applyAlignment="1" applyProtection="1">
      <alignment horizontal="left" vertical="center"/>
      <protection hidden="1"/>
    </xf>
    <xf numFmtId="2" fontId="16" fillId="0" borderId="0" xfId="27" applyNumberFormat="1" applyFont="1" applyAlignment="1" applyProtection="1">
      <alignment horizontal="left" vertical="center"/>
      <protection hidden="1"/>
    </xf>
  </cellXfs>
  <cellStyles count="4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35" xr:uid="{00000000-0005-0000-0000-000017000000}"/>
    <cellStyle name="Normal 2 3" xfId="36" xr:uid="{00000000-0005-0000-0000-000018000000}"/>
    <cellStyle name="Normal 3" xfId="23" xr:uid="{00000000-0005-0000-0000-000019000000}"/>
    <cellStyle name="Normal 3 2" xfId="34" xr:uid="{00000000-0005-0000-0000-00001A000000}"/>
    <cellStyle name="Normal 4" xfId="37" xr:uid="{00000000-0005-0000-0000-00001B000000}"/>
    <cellStyle name="Normal 5" xfId="38" xr:uid="{00000000-0005-0000-0000-00001C000000}"/>
    <cellStyle name="Normal 6" xfId="24" xr:uid="{00000000-0005-0000-0000-00001D000000}"/>
    <cellStyle name="Normal 7" xfId="39" xr:uid="{00000000-0005-0000-0000-00001E000000}"/>
    <cellStyle name="Normal 8" xfId="40" xr:uid="{A5AAA386-A060-4F9E-A783-387907236525}"/>
    <cellStyle name="Normal_Annexures TW 04 2" xfId="25" xr:uid="{00000000-0005-0000-0000-00001F000000}"/>
    <cellStyle name="Normal_Attach 3(JV)" xfId="26" xr:uid="{00000000-0005-0000-0000-000020000000}"/>
    <cellStyle name="Normal_Entertainment Form" xfId="27" xr:uid="{00000000-0005-0000-0000-000022000000}"/>
    <cellStyle name="Normal_Price_Schedules for Insulator Package Rev-01" xfId="28" xr:uid="{00000000-0005-0000-0000-000023000000}"/>
    <cellStyle name="Normal_PRICE-SCHE Bihar-Rev-2-corrections" xfId="29" xr:uid="{00000000-0005-0000-0000-000024000000}"/>
    <cellStyle name="Normal_Sheet1" xfId="30" xr:uid="{00000000-0005-0000-0000-000025000000}"/>
    <cellStyle name="Popis" xfId="31" xr:uid="{00000000-0005-0000-0000-000026000000}"/>
    <cellStyle name="Sledovaný hypertextový odkaz" xfId="32" xr:uid="{00000000-0005-0000-0000-000027000000}"/>
    <cellStyle name="Standard_BS14" xfId="33" xr:uid="{00000000-0005-0000-0000-000028000000}"/>
  </cellStyles>
  <dxfs count="23">
    <dxf>
      <font>
        <condense val="0"/>
        <extend val="0"/>
        <u/>
        <color indexed="1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bgColor theme="0"/>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CheckBox" checked="Checked" fmlaLink="$H$33" lockText="1" noThreeD="1"/>
</file>

<file path=xl/ctrlProps/ctrlProp3.xml><?xml version="1.0" encoding="utf-8"?>
<formControlPr xmlns="http://schemas.microsoft.com/office/spreadsheetml/2009/9/main" objectType="Radio" firstButton="1" fmlaLink="$H$71" lockText="1" noThreeD="1"/>
</file>

<file path=xl/ctrlProps/ctrlProp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0.xml.rels><?xml version="1.0" encoding="UTF-8" standalone="yes"?>
<Relationships xmlns="http://schemas.openxmlformats.org/package/2006/relationships"><Relationship Id="rId1" Type="http://schemas.openxmlformats.org/officeDocument/2006/relationships/hyperlink" Target="#'Attach QR'!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1775" name="Picture 1">
          <a:extLst>
            <a:ext uri="{FF2B5EF4-FFF2-40B4-BE49-F238E27FC236}">
              <a16:creationId xmlns:a16="http://schemas.microsoft.com/office/drawing/2014/main" id="{00000000-0008-0000-0100-0000EF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44672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20</xdr:row>
      <xdr:rowOff>11430</xdr:rowOff>
    </xdr:from>
    <xdr:to>
      <xdr:col>5</xdr:col>
      <xdr:colOff>0</xdr:colOff>
      <xdr:row>21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73848" name="Group 12">
          <a:hlinkClick xmlns:r="http://schemas.openxmlformats.org/officeDocument/2006/relationships" r:id="rId1" tooltip="Click for Next Attachment"/>
          <a:extLst>
            <a:ext uri="{FF2B5EF4-FFF2-40B4-BE49-F238E27FC236}">
              <a16:creationId xmlns:a16="http://schemas.microsoft.com/office/drawing/2014/main" id="{00000000-0008-0000-0200-000078200100}"/>
            </a:ext>
          </a:extLst>
        </xdr:cNvPr>
        <xdr:cNvGrpSpPr>
          <a:grpSpLocks/>
        </xdr:cNvGrpSpPr>
      </xdr:nvGrpSpPr>
      <xdr:grpSpPr bwMode="auto">
        <a:xfrm>
          <a:off x="7962900" y="47625"/>
          <a:ext cx="1104900" cy="714375"/>
          <a:chOff x="738" y="5"/>
          <a:chExt cx="116" cy="73"/>
        </a:xfrm>
      </xdr:grpSpPr>
      <xdr:sp macro="" textlink="">
        <xdr:nvSpPr>
          <xdr:cNvPr id="73849" name="AutoShape 13">
            <a:extLst>
              <a:ext uri="{FF2B5EF4-FFF2-40B4-BE49-F238E27FC236}">
                <a16:creationId xmlns:a16="http://schemas.microsoft.com/office/drawing/2014/main" id="{00000000-0008-0000-0200-0000792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4"/>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38100</xdr:rowOff>
    </xdr:from>
    <xdr:to>
      <xdr:col>6</xdr:col>
      <xdr:colOff>428625</xdr:colOff>
      <xdr:row>2</xdr:row>
      <xdr:rowOff>323850</xdr:rowOff>
    </xdr:to>
    <xdr:grpSp>
      <xdr:nvGrpSpPr>
        <xdr:cNvPr id="77926" name="Group 3">
          <a:hlinkClick xmlns:r="http://schemas.openxmlformats.org/officeDocument/2006/relationships" r:id="rId1" tooltip="Click for Next Attachment"/>
          <a:extLst>
            <a:ext uri="{FF2B5EF4-FFF2-40B4-BE49-F238E27FC236}">
              <a16:creationId xmlns:a16="http://schemas.microsoft.com/office/drawing/2014/main" id="{00000000-0008-0000-0300-000066300100}"/>
            </a:ext>
          </a:extLst>
        </xdr:cNvPr>
        <xdr:cNvGrpSpPr>
          <a:grpSpLocks/>
        </xdr:cNvGrpSpPr>
      </xdr:nvGrpSpPr>
      <xdr:grpSpPr bwMode="auto">
        <a:xfrm>
          <a:off x="7229475" y="38100"/>
          <a:ext cx="1104900" cy="685800"/>
          <a:chOff x="738" y="5"/>
          <a:chExt cx="116" cy="73"/>
        </a:xfrm>
      </xdr:grpSpPr>
      <xdr:sp macro="" textlink="">
        <xdr:nvSpPr>
          <xdr:cNvPr id="77927" name="AutoShape 1">
            <a:extLst>
              <a:ext uri="{FF2B5EF4-FFF2-40B4-BE49-F238E27FC236}">
                <a16:creationId xmlns:a16="http://schemas.microsoft.com/office/drawing/2014/main" id="{00000000-0008-0000-0300-000067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19050</xdr:rowOff>
    </xdr:from>
    <xdr:to>
      <xdr:col>7</xdr:col>
      <xdr:colOff>9525</xdr:colOff>
      <xdr:row>2</xdr:row>
      <xdr:rowOff>304800</xdr:rowOff>
    </xdr:to>
    <xdr:grpSp>
      <xdr:nvGrpSpPr>
        <xdr:cNvPr id="78950" name="Group 1">
          <a:hlinkClick xmlns:r="http://schemas.openxmlformats.org/officeDocument/2006/relationships" r:id="rId1" tooltip="Click for Next Attachment"/>
          <a:extLst>
            <a:ext uri="{FF2B5EF4-FFF2-40B4-BE49-F238E27FC236}">
              <a16:creationId xmlns:a16="http://schemas.microsoft.com/office/drawing/2014/main" id="{00000000-0008-0000-0400-000066340100}"/>
            </a:ext>
          </a:extLst>
        </xdr:cNvPr>
        <xdr:cNvGrpSpPr>
          <a:grpSpLocks/>
        </xdr:cNvGrpSpPr>
      </xdr:nvGrpSpPr>
      <xdr:grpSpPr bwMode="auto">
        <a:xfrm>
          <a:off x="6867525" y="19050"/>
          <a:ext cx="1104900" cy="685800"/>
          <a:chOff x="738" y="5"/>
          <a:chExt cx="116" cy="73"/>
        </a:xfrm>
      </xdr:grpSpPr>
      <xdr:sp macro="" textlink="">
        <xdr:nvSpPr>
          <xdr:cNvPr id="78951" name="AutoShape 2">
            <a:extLst>
              <a:ext uri="{FF2B5EF4-FFF2-40B4-BE49-F238E27FC236}">
                <a16:creationId xmlns:a16="http://schemas.microsoft.com/office/drawing/2014/main" id="{00000000-0008-0000-0400-000067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28575</xdr:rowOff>
    </xdr:from>
    <xdr:to>
      <xdr:col>5</xdr:col>
      <xdr:colOff>1543050</xdr:colOff>
      <xdr:row>2</xdr:row>
      <xdr:rowOff>314325</xdr:rowOff>
    </xdr:to>
    <xdr:grpSp>
      <xdr:nvGrpSpPr>
        <xdr:cNvPr id="79974" name="Group 1">
          <a:hlinkClick xmlns:r="http://schemas.openxmlformats.org/officeDocument/2006/relationships" r:id="rId1" tooltip="Click for Next Attachment"/>
          <a:extLst>
            <a:ext uri="{FF2B5EF4-FFF2-40B4-BE49-F238E27FC236}">
              <a16:creationId xmlns:a16="http://schemas.microsoft.com/office/drawing/2014/main" id="{00000000-0008-0000-0500-000066380100}"/>
            </a:ext>
          </a:extLst>
        </xdr:cNvPr>
        <xdr:cNvGrpSpPr>
          <a:grpSpLocks/>
        </xdr:cNvGrpSpPr>
      </xdr:nvGrpSpPr>
      <xdr:grpSpPr bwMode="auto">
        <a:xfrm>
          <a:off x="7277100" y="28575"/>
          <a:ext cx="1104900" cy="685800"/>
          <a:chOff x="738" y="5"/>
          <a:chExt cx="116" cy="73"/>
        </a:xfrm>
      </xdr:grpSpPr>
      <xdr:sp macro="" textlink="">
        <xdr:nvSpPr>
          <xdr:cNvPr id="79975" name="AutoShape 2">
            <a:extLst>
              <a:ext uri="{FF2B5EF4-FFF2-40B4-BE49-F238E27FC236}">
                <a16:creationId xmlns:a16="http://schemas.microsoft.com/office/drawing/2014/main" id="{00000000-0008-0000-0500-000067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80998" name="Group 1">
          <a:hlinkClick xmlns:r="http://schemas.openxmlformats.org/officeDocument/2006/relationships" r:id="rId1" tooltip="Click for Next Attachment"/>
          <a:extLst>
            <a:ext uri="{FF2B5EF4-FFF2-40B4-BE49-F238E27FC236}">
              <a16:creationId xmlns:a16="http://schemas.microsoft.com/office/drawing/2014/main" id="{00000000-0008-0000-0600-0000663C0100}"/>
            </a:ext>
          </a:extLst>
        </xdr:cNvPr>
        <xdr:cNvGrpSpPr>
          <a:grpSpLocks/>
        </xdr:cNvGrpSpPr>
      </xdr:nvGrpSpPr>
      <xdr:grpSpPr bwMode="auto">
        <a:xfrm>
          <a:off x="6877050" y="57150"/>
          <a:ext cx="1104900" cy="619125"/>
          <a:chOff x="738" y="5"/>
          <a:chExt cx="116" cy="73"/>
        </a:xfrm>
      </xdr:grpSpPr>
      <xdr:sp macro="" textlink="">
        <xdr:nvSpPr>
          <xdr:cNvPr id="80999" name="AutoShape 2">
            <a:extLst>
              <a:ext uri="{FF2B5EF4-FFF2-40B4-BE49-F238E27FC236}">
                <a16:creationId xmlns:a16="http://schemas.microsoft.com/office/drawing/2014/main" id="{00000000-0008-0000-0600-000067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38100</xdr:rowOff>
    </xdr:from>
    <xdr:to>
      <xdr:col>6</xdr:col>
      <xdr:colOff>590550</xdr:colOff>
      <xdr:row>2</xdr:row>
      <xdr:rowOff>333375</xdr:rowOff>
    </xdr:to>
    <xdr:grpSp>
      <xdr:nvGrpSpPr>
        <xdr:cNvPr id="82022" name="Group 1">
          <a:hlinkClick xmlns:r="http://schemas.openxmlformats.org/officeDocument/2006/relationships" r:id="rId1" tooltip="Click for Next Attachment"/>
          <a:extLst>
            <a:ext uri="{FF2B5EF4-FFF2-40B4-BE49-F238E27FC236}">
              <a16:creationId xmlns:a16="http://schemas.microsoft.com/office/drawing/2014/main" id="{00000000-0008-0000-0700-000066400100}"/>
            </a:ext>
          </a:extLst>
        </xdr:cNvPr>
        <xdr:cNvGrpSpPr>
          <a:grpSpLocks/>
        </xdr:cNvGrpSpPr>
      </xdr:nvGrpSpPr>
      <xdr:grpSpPr bwMode="auto">
        <a:xfrm>
          <a:off x="6858000" y="38100"/>
          <a:ext cx="1104900" cy="695325"/>
          <a:chOff x="738" y="5"/>
          <a:chExt cx="116" cy="73"/>
        </a:xfrm>
      </xdr:grpSpPr>
      <xdr:sp macro="" textlink="">
        <xdr:nvSpPr>
          <xdr:cNvPr id="82023" name="AutoShape 2">
            <a:extLst>
              <a:ext uri="{FF2B5EF4-FFF2-40B4-BE49-F238E27FC236}">
                <a16:creationId xmlns:a16="http://schemas.microsoft.com/office/drawing/2014/main" id="{00000000-0008-0000-0700-000067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38100</xdr:rowOff>
    </xdr:from>
    <xdr:to>
      <xdr:col>6</xdr:col>
      <xdr:colOff>581025</xdr:colOff>
      <xdr:row>2</xdr:row>
      <xdr:rowOff>533400</xdr:rowOff>
    </xdr:to>
    <xdr:grpSp>
      <xdr:nvGrpSpPr>
        <xdr:cNvPr id="71152" name="Group 1">
          <a:hlinkClick xmlns:r="http://schemas.openxmlformats.org/officeDocument/2006/relationships" r:id="rId1" tooltip="Click for Next Attachment"/>
          <a:extLst>
            <a:ext uri="{FF2B5EF4-FFF2-40B4-BE49-F238E27FC236}">
              <a16:creationId xmlns:a16="http://schemas.microsoft.com/office/drawing/2014/main" id="{00000000-0008-0000-0800-0000F0150100}"/>
            </a:ext>
          </a:extLst>
        </xdr:cNvPr>
        <xdr:cNvGrpSpPr>
          <a:grpSpLocks/>
        </xdr:cNvGrpSpPr>
      </xdr:nvGrpSpPr>
      <xdr:grpSpPr bwMode="auto">
        <a:xfrm>
          <a:off x="6896100" y="38100"/>
          <a:ext cx="1104900" cy="885825"/>
          <a:chOff x="738" y="5"/>
          <a:chExt cx="116" cy="73"/>
        </a:xfrm>
      </xdr:grpSpPr>
      <xdr:sp macro="" textlink="">
        <xdr:nvSpPr>
          <xdr:cNvPr id="71154" name="AutoShape 2">
            <a:extLst>
              <a:ext uri="{FF2B5EF4-FFF2-40B4-BE49-F238E27FC236}">
                <a16:creationId xmlns:a16="http://schemas.microsoft.com/office/drawing/2014/main" id="{00000000-0008-0000-0800-0000F21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889764</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923925</xdr:colOff>
          <xdr:row>21</xdr:row>
          <xdr:rowOff>57150</xdr:rowOff>
        </xdr:from>
        <xdr:to>
          <xdr:col>4</xdr:col>
          <xdr:colOff>1190625</xdr:colOff>
          <xdr:row>22</xdr:row>
          <xdr:rowOff>152400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38100</xdr:rowOff>
    </xdr:from>
    <xdr:to>
      <xdr:col>6</xdr:col>
      <xdr:colOff>600075</xdr:colOff>
      <xdr:row>2</xdr:row>
      <xdr:rowOff>609600</xdr:rowOff>
    </xdr:to>
    <xdr:grpSp>
      <xdr:nvGrpSpPr>
        <xdr:cNvPr id="72171" name="Group 1">
          <a:hlinkClick xmlns:r="http://schemas.openxmlformats.org/officeDocument/2006/relationships" r:id="rId1" tooltip="Click for Next Attachment"/>
          <a:extLst>
            <a:ext uri="{FF2B5EF4-FFF2-40B4-BE49-F238E27FC236}">
              <a16:creationId xmlns:a16="http://schemas.microsoft.com/office/drawing/2014/main" id="{00000000-0008-0000-0A00-0000EB190100}"/>
            </a:ext>
          </a:extLst>
        </xdr:cNvPr>
        <xdr:cNvGrpSpPr>
          <a:grpSpLocks/>
        </xdr:cNvGrpSpPr>
      </xdr:nvGrpSpPr>
      <xdr:grpSpPr bwMode="auto">
        <a:xfrm>
          <a:off x="6696075" y="38100"/>
          <a:ext cx="1104900" cy="904875"/>
          <a:chOff x="738" y="5"/>
          <a:chExt cx="116" cy="73"/>
        </a:xfrm>
      </xdr:grpSpPr>
      <xdr:sp macro="" textlink="">
        <xdr:nvSpPr>
          <xdr:cNvPr id="72173" name="AutoShape 2">
            <a:extLst>
              <a:ext uri="{FF2B5EF4-FFF2-40B4-BE49-F238E27FC236}">
                <a16:creationId xmlns:a16="http://schemas.microsoft.com/office/drawing/2014/main" id="{00000000-0008-0000-0A00-0000ED1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34</xdr:row>
      <xdr:rowOff>9525</xdr:rowOff>
    </xdr:from>
    <xdr:to>
      <xdr:col>4</xdr:col>
      <xdr:colOff>2258933</xdr:colOff>
      <xdr:row>34</xdr:row>
      <xdr:rowOff>187637</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2162175</xdr:colOff>
          <xdr:row>34</xdr:row>
          <xdr:rowOff>76200</xdr:rowOff>
        </xdr:from>
        <xdr:to>
          <xdr:col>4</xdr:col>
          <xdr:colOff>2400300</xdr:colOff>
          <xdr:row>35</xdr:row>
          <xdr:rowOff>47625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38100</xdr:rowOff>
    </xdr:from>
    <xdr:to>
      <xdr:col>7</xdr:col>
      <xdr:colOff>295275</xdr:colOff>
      <xdr:row>2</xdr:row>
      <xdr:rowOff>304800</xdr:rowOff>
    </xdr:to>
    <xdr:grpSp>
      <xdr:nvGrpSpPr>
        <xdr:cNvPr id="83046" name="Group 1">
          <a:hlinkClick xmlns:r="http://schemas.openxmlformats.org/officeDocument/2006/relationships" r:id="rId1" tooltip="Click for Next Attachment"/>
          <a:extLst>
            <a:ext uri="{FF2B5EF4-FFF2-40B4-BE49-F238E27FC236}">
              <a16:creationId xmlns:a16="http://schemas.microsoft.com/office/drawing/2014/main" id="{00000000-0008-0000-0B00-000066440100}"/>
            </a:ext>
          </a:extLst>
        </xdr:cNvPr>
        <xdr:cNvGrpSpPr>
          <a:grpSpLocks/>
        </xdr:cNvGrpSpPr>
      </xdr:nvGrpSpPr>
      <xdr:grpSpPr bwMode="auto">
        <a:xfrm>
          <a:off x="7153275" y="38100"/>
          <a:ext cx="1104900" cy="666750"/>
          <a:chOff x="738" y="5"/>
          <a:chExt cx="116" cy="73"/>
        </a:xfrm>
      </xdr:grpSpPr>
      <xdr:sp macro="" textlink="">
        <xdr:nvSpPr>
          <xdr:cNvPr id="83047" name="AutoShape 2">
            <a:extLst>
              <a:ext uri="{FF2B5EF4-FFF2-40B4-BE49-F238E27FC236}">
                <a16:creationId xmlns:a16="http://schemas.microsoft.com/office/drawing/2014/main" id="{00000000-0008-0000-0B00-000067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26</xdr:col>
      <xdr:colOff>85725</xdr:colOff>
      <xdr:row>0</xdr:row>
      <xdr:rowOff>114300</xdr:rowOff>
    </xdr:from>
    <xdr:to>
      <xdr:col>27</xdr:col>
      <xdr:colOff>352425</xdr:colOff>
      <xdr:row>3</xdr:row>
      <xdr:rowOff>76200</xdr:rowOff>
    </xdr:to>
    <xdr:grpSp>
      <xdr:nvGrpSpPr>
        <xdr:cNvPr id="84070" name="Group 1">
          <a:hlinkClick xmlns:r="http://schemas.openxmlformats.org/officeDocument/2006/relationships" r:id="rId1" tooltip="Click for Next Attachment"/>
          <a:extLst>
            <a:ext uri="{FF2B5EF4-FFF2-40B4-BE49-F238E27FC236}">
              <a16:creationId xmlns:a16="http://schemas.microsoft.com/office/drawing/2014/main" id="{00000000-0008-0000-0C00-000066480100}"/>
            </a:ext>
          </a:extLst>
        </xdr:cNvPr>
        <xdr:cNvGrpSpPr>
          <a:grpSpLocks/>
        </xdr:cNvGrpSpPr>
      </xdr:nvGrpSpPr>
      <xdr:grpSpPr bwMode="auto">
        <a:xfrm>
          <a:off x="8896350" y="114300"/>
          <a:ext cx="2381250" cy="971550"/>
          <a:chOff x="2238" y="15"/>
          <a:chExt cx="116" cy="73"/>
        </a:xfrm>
      </xdr:grpSpPr>
      <xdr:sp macro="" textlink="">
        <xdr:nvSpPr>
          <xdr:cNvPr id="84071" name="AutoShape 2">
            <a:extLst>
              <a:ext uri="{FF2B5EF4-FFF2-40B4-BE49-F238E27FC236}">
                <a16:creationId xmlns:a16="http://schemas.microsoft.com/office/drawing/2014/main" id="{00000000-0008-0000-0C00-000067480100}"/>
              </a:ext>
            </a:extLst>
          </xdr:cNvPr>
          <xdr:cNvSpPr>
            <a:spLocks noChangeArrowheads="1"/>
          </xdr:cNvSpPr>
        </xdr:nvSpPr>
        <xdr:spPr bwMode="auto">
          <a:xfrm>
            <a:off x="2238" y="1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2246" y="33"/>
            <a:ext cx="99"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314325</xdr:rowOff>
    </xdr:to>
    <xdr:grpSp>
      <xdr:nvGrpSpPr>
        <xdr:cNvPr id="85094" name="Group 1">
          <a:hlinkClick xmlns:r="http://schemas.openxmlformats.org/officeDocument/2006/relationships" r:id="rId1" tooltip="Click for Next Attachment"/>
          <a:extLst>
            <a:ext uri="{FF2B5EF4-FFF2-40B4-BE49-F238E27FC236}">
              <a16:creationId xmlns:a16="http://schemas.microsoft.com/office/drawing/2014/main" id="{00000000-0008-0000-0D00-0000664C0100}"/>
            </a:ext>
          </a:extLst>
        </xdr:cNvPr>
        <xdr:cNvGrpSpPr>
          <a:grpSpLocks/>
        </xdr:cNvGrpSpPr>
      </xdr:nvGrpSpPr>
      <xdr:grpSpPr bwMode="auto">
        <a:xfrm>
          <a:off x="6867525" y="28575"/>
          <a:ext cx="1104900" cy="685800"/>
          <a:chOff x="738" y="5"/>
          <a:chExt cx="116" cy="73"/>
        </a:xfrm>
      </xdr:grpSpPr>
      <xdr:sp macro="" textlink="">
        <xdr:nvSpPr>
          <xdr:cNvPr id="85095" name="AutoShape 2">
            <a:extLst>
              <a:ext uri="{FF2B5EF4-FFF2-40B4-BE49-F238E27FC236}">
                <a16:creationId xmlns:a16="http://schemas.microsoft.com/office/drawing/2014/main" id="{00000000-0008-0000-0D00-0000674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342900</xdr:rowOff>
    </xdr:to>
    <xdr:grpSp>
      <xdr:nvGrpSpPr>
        <xdr:cNvPr id="86118" name="Group 1">
          <a:hlinkClick xmlns:r="http://schemas.openxmlformats.org/officeDocument/2006/relationships" r:id="rId1" tooltip="Click for Next Attachment"/>
          <a:extLst>
            <a:ext uri="{FF2B5EF4-FFF2-40B4-BE49-F238E27FC236}">
              <a16:creationId xmlns:a16="http://schemas.microsoft.com/office/drawing/2014/main" id="{00000000-0008-0000-0E00-000066500100}"/>
            </a:ext>
          </a:extLst>
        </xdr:cNvPr>
        <xdr:cNvGrpSpPr>
          <a:grpSpLocks/>
        </xdr:cNvGrpSpPr>
      </xdr:nvGrpSpPr>
      <xdr:grpSpPr bwMode="auto">
        <a:xfrm>
          <a:off x="7581900" y="57150"/>
          <a:ext cx="1104900" cy="685800"/>
          <a:chOff x="738" y="5"/>
          <a:chExt cx="116" cy="73"/>
        </a:xfrm>
      </xdr:grpSpPr>
      <xdr:sp macro="" textlink="">
        <xdr:nvSpPr>
          <xdr:cNvPr id="86119" name="AutoShape 2">
            <a:extLst>
              <a:ext uri="{FF2B5EF4-FFF2-40B4-BE49-F238E27FC236}">
                <a16:creationId xmlns:a16="http://schemas.microsoft.com/office/drawing/2014/main" id="{00000000-0008-0000-0E00-0000675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4"/>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19050</xdr:colOff>
      <xdr:row>2</xdr:row>
      <xdr:rowOff>342900</xdr:rowOff>
    </xdr:to>
    <xdr:grpSp>
      <xdr:nvGrpSpPr>
        <xdr:cNvPr id="68494" name="Group 1">
          <a:hlinkClick xmlns:r="http://schemas.openxmlformats.org/officeDocument/2006/relationships" r:id="rId1" tooltip="Click for Next Attachment"/>
          <a:extLst>
            <a:ext uri="{FF2B5EF4-FFF2-40B4-BE49-F238E27FC236}">
              <a16:creationId xmlns:a16="http://schemas.microsoft.com/office/drawing/2014/main" id="{00000000-0008-0000-0F00-00008E0B0100}"/>
            </a:ext>
          </a:extLst>
        </xdr:cNvPr>
        <xdr:cNvGrpSpPr>
          <a:grpSpLocks/>
        </xdr:cNvGrpSpPr>
      </xdr:nvGrpSpPr>
      <xdr:grpSpPr bwMode="auto">
        <a:xfrm>
          <a:off x="8060267" y="38100"/>
          <a:ext cx="480483" cy="706967"/>
          <a:chOff x="738" y="5"/>
          <a:chExt cx="116" cy="73"/>
        </a:xfrm>
      </xdr:grpSpPr>
      <xdr:sp macro="" textlink="">
        <xdr:nvSpPr>
          <xdr:cNvPr id="68497" name="AutoShape 2">
            <a:extLst>
              <a:ext uri="{FF2B5EF4-FFF2-40B4-BE49-F238E27FC236}">
                <a16:creationId xmlns:a16="http://schemas.microsoft.com/office/drawing/2014/main" id="{00000000-0008-0000-0F00-0000910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2" y="24"/>
            <a:ext cx="104"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22861</xdr:colOff>
      <xdr:row>29</xdr:row>
      <xdr:rowOff>156900</xdr:rowOff>
    </xdr:from>
    <xdr:to>
      <xdr:col>1</xdr:col>
      <xdr:colOff>1746831</xdr:colOff>
      <xdr:row>29</xdr:row>
      <xdr:rowOff>521494</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832486" y="10796325"/>
          <a:ext cx="1723970"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38100</xdr:rowOff>
    </xdr:from>
    <xdr:to>
      <xdr:col>7</xdr:col>
      <xdr:colOff>38100</xdr:colOff>
      <xdr:row>2</xdr:row>
      <xdr:rowOff>333375</xdr:rowOff>
    </xdr:to>
    <xdr:grpSp>
      <xdr:nvGrpSpPr>
        <xdr:cNvPr id="87142" name="Group 1">
          <a:hlinkClick xmlns:r="http://schemas.openxmlformats.org/officeDocument/2006/relationships" r:id="rId1" tooltip="Click for Next Attachment"/>
          <a:extLst>
            <a:ext uri="{FF2B5EF4-FFF2-40B4-BE49-F238E27FC236}">
              <a16:creationId xmlns:a16="http://schemas.microsoft.com/office/drawing/2014/main" id="{00000000-0008-0000-1000-000066540100}"/>
            </a:ext>
          </a:extLst>
        </xdr:cNvPr>
        <xdr:cNvGrpSpPr>
          <a:grpSpLocks/>
        </xdr:cNvGrpSpPr>
      </xdr:nvGrpSpPr>
      <xdr:grpSpPr bwMode="auto">
        <a:xfrm>
          <a:off x="6838950" y="38100"/>
          <a:ext cx="1104900" cy="695325"/>
          <a:chOff x="738" y="5"/>
          <a:chExt cx="116" cy="73"/>
        </a:xfrm>
      </xdr:grpSpPr>
      <xdr:sp macro="" textlink="">
        <xdr:nvSpPr>
          <xdr:cNvPr id="87143" name="AutoShape 2">
            <a:extLst>
              <a:ext uri="{FF2B5EF4-FFF2-40B4-BE49-F238E27FC236}">
                <a16:creationId xmlns:a16="http://schemas.microsoft.com/office/drawing/2014/main" id="{00000000-0008-0000-1000-0000675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38100</xdr:rowOff>
    </xdr:from>
    <xdr:to>
      <xdr:col>7</xdr:col>
      <xdr:colOff>38100</xdr:colOff>
      <xdr:row>2</xdr:row>
      <xdr:rowOff>342900</xdr:rowOff>
    </xdr:to>
    <xdr:grpSp>
      <xdr:nvGrpSpPr>
        <xdr:cNvPr id="88166" name="Group 1">
          <a:hlinkClick xmlns:r="http://schemas.openxmlformats.org/officeDocument/2006/relationships" r:id="rId1" tooltip="Click for Next Attachment"/>
          <a:extLst>
            <a:ext uri="{FF2B5EF4-FFF2-40B4-BE49-F238E27FC236}">
              <a16:creationId xmlns:a16="http://schemas.microsoft.com/office/drawing/2014/main" id="{00000000-0008-0000-1100-000066580100}"/>
            </a:ext>
          </a:extLst>
        </xdr:cNvPr>
        <xdr:cNvGrpSpPr>
          <a:grpSpLocks/>
        </xdr:cNvGrpSpPr>
      </xdr:nvGrpSpPr>
      <xdr:grpSpPr bwMode="auto">
        <a:xfrm>
          <a:off x="6896100" y="38100"/>
          <a:ext cx="1104900" cy="704850"/>
          <a:chOff x="738" y="5"/>
          <a:chExt cx="116" cy="73"/>
        </a:xfrm>
      </xdr:grpSpPr>
      <xdr:sp macro="" textlink="">
        <xdr:nvSpPr>
          <xdr:cNvPr id="88167" name="AutoShape 2">
            <a:extLst>
              <a:ext uri="{FF2B5EF4-FFF2-40B4-BE49-F238E27FC236}">
                <a16:creationId xmlns:a16="http://schemas.microsoft.com/office/drawing/2014/main" id="{00000000-0008-0000-1100-0000675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542925</xdr:rowOff>
    </xdr:to>
    <xdr:grpSp>
      <xdr:nvGrpSpPr>
        <xdr:cNvPr id="74866" name="Group 2">
          <a:hlinkClick xmlns:r="http://schemas.openxmlformats.org/officeDocument/2006/relationships" r:id="rId1" tooltip="Click for Next Attachment"/>
          <a:extLst>
            <a:ext uri="{FF2B5EF4-FFF2-40B4-BE49-F238E27FC236}">
              <a16:creationId xmlns:a16="http://schemas.microsoft.com/office/drawing/2014/main" id="{00000000-0008-0000-1200-000072240100}"/>
            </a:ext>
          </a:extLst>
        </xdr:cNvPr>
        <xdr:cNvGrpSpPr>
          <a:grpSpLocks/>
        </xdr:cNvGrpSpPr>
      </xdr:nvGrpSpPr>
      <xdr:grpSpPr bwMode="auto">
        <a:xfrm>
          <a:off x="7589308" y="57150"/>
          <a:ext cx="1208617" cy="835025"/>
          <a:chOff x="738" y="5"/>
          <a:chExt cx="116" cy="73"/>
        </a:xfrm>
      </xdr:grpSpPr>
      <xdr:sp macro="" textlink="">
        <xdr:nvSpPr>
          <xdr:cNvPr id="74867" name="AutoShape 3">
            <a:extLst>
              <a:ext uri="{FF2B5EF4-FFF2-40B4-BE49-F238E27FC236}">
                <a16:creationId xmlns:a16="http://schemas.microsoft.com/office/drawing/2014/main" id="{00000000-0008-0000-1200-0000732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200-000004000000}"/>
              </a:ext>
            </a:extLst>
          </xdr:cNvPr>
          <xdr:cNvSpPr txBox="1">
            <a:spLocks noChangeArrowheads="1"/>
          </xdr:cNvSpPr>
        </xdr:nvSpPr>
        <xdr:spPr bwMode="auto">
          <a:xfrm>
            <a:off x="753" y="25"/>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xdr:col>
          <xdr:colOff>552450</xdr:colOff>
          <xdr:row>72</xdr:row>
          <xdr:rowOff>47625</xdr:rowOff>
        </xdr:from>
        <xdr:to>
          <xdr:col>2</xdr:col>
          <xdr:colOff>1285875</xdr:colOff>
          <xdr:row>72</xdr:row>
          <xdr:rowOff>200025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2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72</xdr:row>
          <xdr:rowOff>57150</xdr:rowOff>
        </xdr:from>
        <xdr:to>
          <xdr:col>3</xdr:col>
          <xdr:colOff>904875</xdr:colOff>
          <xdr:row>72</xdr:row>
          <xdr:rowOff>200025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2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2</xdr:row>
      <xdr:rowOff>19050</xdr:rowOff>
    </xdr:from>
    <xdr:to>
      <xdr:col>14</xdr:col>
      <xdr:colOff>47625</xdr:colOff>
      <xdr:row>4</xdr:row>
      <xdr:rowOff>0</xdr:rowOff>
    </xdr:to>
    <xdr:grpSp>
      <xdr:nvGrpSpPr>
        <xdr:cNvPr id="76905" name="Group 1">
          <a:hlinkClick xmlns:r="http://schemas.openxmlformats.org/officeDocument/2006/relationships" r:id="rId1" tooltip="Click for Next Attachment"/>
          <a:extLst>
            <a:ext uri="{FF2B5EF4-FFF2-40B4-BE49-F238E27FC236}">
              <a16:creationId xmlns:a16="http://schemas.microsoft.com/office/drawing/2014/main" id="{00000000-0008-0000-1300-0000692C0100}"/>
            </a:ext>
          </a:extLst>
        </xdr:cNvPr>
        <xdr:cNvGrpSpPr>
          <a:grpSpLocks/>
        </xdr:cNvGrpSpPr>
      </xdr:nvGrpSpPr>
      <xdr:grpSpPr bwMode="auto">
        <a:xfrm>
          <a:off x="7134225" y="361950"/>
          <a:ext cx="1104900" cy="857250"/>
          <a:chOff x="738" y="5"/>
          <a:chExt cx="116" cy="73"/>
        </a:xfrm>
      </xdr:grpSpPr>
      <xdr:sp macro="" textlink="">
        <xdr:nvSpPr>
          <xdr:cNvPr id="76906" name="AutoShape 2">
            <a:extLst>
              <a:ext uri="{FF2B5EF4-FFF2-40B4-BE49-F238E27FC236}">
                <a16:creationId xmlns:a16="http://schemas.microsoft.com/office/drawing/2014/main" id="{00000000-0008-0000-1300-00006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542925</xdr:rowOff>
    </xdr:to>
    <xdr:grpSp>
      <xdr:nvGrpSpPr>
        <xdr:cNvPr id="89190" name="Group 1">
          <a:hlinkClick xmlns:r="http://schemas.openxmlformats.org/officeDocument/2006/relationships" r:id="rId1" tooltip="Click for Next Attachment"/>
          <a:extLst>
            <a:ext uri="{FF2B5EF4-FFF2-40B4-BE49-F238E27FC236}">
              <a16:creationId xmlns:a16="http://schemas.microsoft.com/office/drawing/2014/main" id="{00000000-0008-0000-1400-0000665C0100}"/>
            </a:ext>
          </a:extLst>
        </xdr:cNvPr>
        <xdr:cNvGrpSpPr>
          <a:grpSpLocks/>
        </xdr:cNvGrpSpPr>
      </xdr:nvGrpSpPr>
      <xdr:grpSpPr bwMode="auto">
        <a:xfrm>
          <a:off x="6962775" y="57150"/>
          <a:ext cx="1104900" cy="838200"/>
          <a:chOff x="738" y="5"/>
          <a:chExt cx="116" cy="73"/>
        </a:xfrm>
      </xdr:grpSpPr>
      <xdr:sp macro="" textlink="">
        <xdr:nvSpPr>
          <xdr:cNvPr id="89191" name="AutoShape 2">
            <a:extLst>
              <a:ext uri="{FF2B5EF4-FFF2-40B4-BE49-F238E27FC236}">
                <a16:creationId xmlns:a16="http://schemas.microsoft.com/office/drawing/2014/main" id="{00000000-0008-0000-1400-0000675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123825</xdr:colOff>
      <xdr:row>0</xdr:row>
      <xdr:rowOff>19050</xdr:rowOff>
    </xdr:from>
    <xdr:to>
      <xdr:col>7</xdr:col>
      <xdr:colOff>9525</xdr:colOff>
      <xdr:row>2</xdr:row>
      <xdr:rowOff>304800</xdr:rowOff>
    </xdr:to>
    <xdr:grpSp>
      <xdr:nvGrpSpPr>
        <xdr:cNvPr id="55191" name="Group 1">
          <a:hlinkClick xmlns:r="http://schemas.openxmlformats.org/officeDocument/2006/relationships" r:id="rId1" tooltip="Click for Next Attachment"/>
          <a:extLst>
            <a:ext uri="{FF2B5EF4-FFF2-40B4-BE49-F238E27FC236}">
              <a16:creationId xmlns:a16="http://schemas.microsoft.com/office/drawing/2014/main" id="{00000000-0008-0000-1500-000097D70000}"/>
            </a:ext>
          </a:extLst>
        </xdr:cNvPr>
        <xdr:cNvGrpSpPr>
          <a:grpSpLocks/>
        </xdr:cNvGrpSpPr>
      </xdr:nvGrpSpPr>
      <xdr:grpSpPr bwMode="auto">
        <a:xfrm>
          <a:off x="6867525" y="19050"/>
          <a:ext cx="1104900" cy="685800"/>
          <a:chOff x="738" y="5"/>
          <a:chExt cx="116" cy="73"/>
        </a:xfrm>
      </xdr:grpSpPr>
      <xdr:sp macro="" textlink="">
        <xdr:nvSpPr>
          <xdr:cNvPr id="55192" name="AutoShape 2">
            <a:extLst>
              <a:ext uri="{FF2B5EF4-FFF2-40B4-BE49-F238E27FC236}">
                <a16:creationId xmlns:a16="http://schemas.microsoft.com/office/drawing/2014/main" id="{00000000-0008-0000-1500-000098D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342900</xdr:rowOff>
    </xdr:to>
    <xdr:grpSp>
      <xdr:nvGrpSpPr>
        <xdr:cNvPr id="90214" name="Group 1">
          <a:hlinkClick xmlns:r="http://schemas.openxmlformats.org/officeDocument/2006/relationships" r:id="rId1" tooltip="Click for Next Attachment"/>
          <a:extLst>
            <a:ext uri="{FF2B5EF4-FFF2-40B4-BE49-F238E27FC236}">
              <a16:creationId xmlns:a16="http://schemas.microsoft.com/office/drawing/2014/main" id="{00000000-0008-0000-1600-000066600100}"/>
            </a:ext>
          </a:extLst>
        </xdr:cNvPr>
        <xdr:cNvGrpSpPr>
          <a:grpSpLocks/>
        </xdr:cNvGrpSpPr>
      </xdr:nvGrpSpPr>
      <xdr:grpSpPr bwMode="auto">
        <a:xfrm>
          <a:off x="6943725" y="57150"/>
          <a:ext cx="1104900" cy="685800"/>
          <a:chOff x="738" y="5"/>
          <a:chExt cx="116" cy="73"/>
        </a:xfrm>
      </xdr:grpSpPr>
      <xdr:sp macro="" textlink="">
        <xdr:nvSpPr>
          <xdr:cNvPr id="90215" name="AutoShape 2">
            <a:extLst>
              <a:ext uri="{FF2B5EF4-FFF2-40B4-BE49-F238E27FC236}">
                <a16:creationId xmlns:a16="http://schemas.microsoft.com/office/drawing/2014/main" id="{00000000-0008-0000-1600-0000676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600-000003480000}"/>
              </a:ext>
            </a:extLst>
          </xdr:cNvPr>
          <xdr:cNvSpPr txBox="1">
            <a:spLocks noChangeArrowheads="1"/>
          </xdr:cNvSpPr>
        </xdr:nvSpPr>
        <xdr:spPr bwMode="auto">
          <a:xfrm>
            <a:off x="753" y="24"/>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6034" name="Group 14">
          <a:hlinkClick xmlns:r="http://schemas.openxmlformats.org/officeDocument/2006/relationships" r:id="rId1" tooltip="Back to Cover"/>
          <a:extLst>
            <a:ext uri="{FF2B5EF4-FFF2-40B4-BE49-F238E27FC236}">
              <a16:creationId xmlns:a16="http://schemas.microsoft.com/office/drawing/2014/main" id="{00000000-0008-0000-1700-000002290100}"/>
            </a:ext>
          </a:extLst>
        </xdr:cNvPr>
        <xdr:cNvGrpSpPr>
          <a:grpSpLocks/>
        </xdr:cNvGrpSpPr>
      </xdr:nvGrpSpPr>
      <xdr:grpSpPr bwMode="auto">
        <a:xfrm>
          <a:off x="8162925" y="57150"/>
          <a:ext cx="0" cy="676275"/>
          <a:chOff x="711" y="6"/>
          <a:chExt cx="125" cy="73"/>
        </a:xfrm>
      </xdr:grpSpPr>
      <xdr:sp macro="" textlink="">
        <xdr:nvSpPr>
          <xdr:cNvPr id="76039" name="AutoShape 8">
            <a:extLst>
              <a:ext uri="{FF2B5EF4-FFF2-40B4-BE49-F238E27FC236}">
                <a16:creationId xmlns:a16="http://schemas.microsoft.com/office/drawing/2014/main" id="{00000000-0008-0000-1700-00000729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572375" y="3750197268"/>
            <a:ext cx="0"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11</xdr:col>
      <xdr:colOff>127635</xdr:colOff>
      <xdr:row>23</xdr:row>
      <xdr:rowOff>1077958</xdr:rowOff>
    </xdr:from>
    <xdr:to>
      <xdr:col>12</xdr:col>
      <xdr:colOff>192510</xdr:colOff>
      <xdr:row>24</xdr:row>
      <xdr:rowOff>274048</xdr:rowOff>
    </xdr:to>
    <xdr:sp macro="" textlink="">
      <xdr:nvSpPr>
        <xdr:cNvPr id="5" name="TextBox 4">
          <a:extLst>
            <a:ext uri="{FF2B5EF4-FFF2-40B4-BE49-F238E27FC236}">
              <a16:creationId xmlns:a16="http://schemas.microsoft.com/office/drawing/2014/main" id="{00000000-0008-0000-1700-000005000000}"/>
            </a:ext>
          </a:extLst>
        </xdr:cNvPr>
        <xdr:cNvSpPr txBox="1"/>
      </xdr:nvSpPr>
      <xdr:spPr>
        <a:xfrm>
          <a:off x="8896350" y="7524750"/>
          <a:ext cx="666749"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twoCellAnchor editAs="absolute">
    <xdr:from>
      <xdr:col>12</xdr:col>
      <xdr:colOff>97154</xdr:colOff>
      <xdr:row>23</xdr:row>
      <xdr:rowOff>944608</xdr:rowOff>
    </xdr:from>
    <xdr:to>
      <xdr:col>13</xdr:col>
      <xdr:colOff>441867</xdr:colOff>
      <xdr:row>24</xdr:row>
      <xdr:rowOff>378823</xdr:rowOff>
    </xdr:to>
    <xdr:sp macro="" textlink="">
      <xdr:nvSpPr>
        <xdr:cNvPr id="6" name="TextBox 5">
          <a:extLst>
            <a:ext uri="{FF2B5EF4-FFF2-40B4-BE49-F238E27FC236}">
              <a16:creationId xmlns:a16="http://schemas.microsoft.com/office/drawing/2014/main" id="{00000000-0008-0000-1700-000006000000}"/>
            </a:ext>
          </a:extLst>
        </xdr:cNvPr>
        <xdr:cNvSpPr txBox="1"/>
      </xdr:nvSpPr>
      <xdr:spPr>
        <a:xfrm>
          <a:off x="9486899" y="7381875"/>
          <a:ext cx="933451"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twoCellAnchor editAs="absolute">
    <xdr:from>
      <xdr:col>5</xdr:col>
      <xdr:colOff>1112519</xdr:colOff>
      <xdr:row>23</xdr:row>
      <xdr:rowOff>1077958</xdr:rowOff>
    </xdr:from>
    <xdr:to>
      <xdr:col>6</xdr:col>
      <xdr:colOff>2334</xdr:colOff>
      <xdr:row>24</xdr:row>
      <xdr:rowOff>331297</xdr:rowOff>
    </xdr:to>
    <xdr:sp macro="" textlink="">
      <xdr:nvSpPr>
        <xdr:cNvPr id="7" name="TextBox 6">
          <a:extLst>
            <a:ext uri="{FF2B5EF4-FFF2-40B4-BE49-F238E27FC236}">
              <a16:creationId xmlns:a16="http://schemas.microsoft.com/office/drawing/2014/main" id="{00000000-0008-0000-1700-000007000000}"/>
            </a:ext>
          </a:extLst>
        </xdr:cNvPr>
        <xdr:cNvSpPr txBox="1"/>
      </xdr:nvSpPr>
      <xdr:spPr>
        <a:xfrm>
          <a:off x="7372349" y="7515225"/>
          <a:ext cx="790575" cy="361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twoCellAnchor editAs="absolute">
    <xdr:from>
      <xdr:col>10</xdr:col>
      <xdr:colOff>32384</xdr:colOff>
      <xdr:row>24</xdr:row>
      <xdr:rowOff>58783</xdr:rowOff>
    </xdr:from>
    <xdr:to>
      <xdr:col>11</xdr:col>
      <xdr:colOff>198104</xdr:colOff>
      <xdr:row>24</xdr:row>
      <xdr:rowOff>359965</xdr:rowOff>
    </xdr:to>
    <xdr:sp macro="" textlink="">
      <xdr:nvSpPr>
        <xdr:cNvPr id="8" name="TextBox 7">
          <a:extLst>
            <a:ext uri="{FF2B5EF4-FFF2-40B4-BE49-F238E27FC236}">
              <a16:creationId xmlns:a16="http://schemas.microsoft.com/office/drawing/2014/main" id="{00000000-0008-0000-1700-000008000000}"/>
            </a:ext>
          </a:extLst>
        </xdr:cNvPr>
        <xdr:cNvSpPr txBox="1"/>
      </xdr:nvSpPr>
      <xdr:spPr>
        <a:xfrm>
          <a:off x="8191499" y="7591425"/>
          <a:ext cx="790575" cy="295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ACKAGES%20ALL/2020%20CS/CS-11(20)-%20Isolator%20Retrofitting%20Wagoora%20-%20OPEN-SRM/Bidding%20Documents_for%20uploading%20-final/Volume-III/01_Volume-III_Attachments%20and%20Bid%20Forms%20Vol.III%20CS-11(20).xlsx?063C89C7" TargetMode="External"/><Relationship Id="rId1" Type="http://schemas.openxmlformats.org/officeDocument/2006/relationships/externalLinkPath" Target="file:///\\063C89C7\01_Volume-III_Attachments%20and%20Bid%20Forms%20Vol.III%20CS-11(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ACKAGES%20ALL/2020%20CS/CS-11(20)-%20Isolator%20Retrofitting%20Wagoora%20-%20OPEN-SRM/Bidding%20Documents_for%20uploading%20-final/Volume-III/Attachments%20and%20Bid%20Forms%20Vol.III%20CS-31(18).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powergrid1989-my.sharepoint.com/personal/nr2_powergrid_in/Documents/RHQ/NR2-C&amp;M/Others/PACKAGES%20ALL/2024%20CS/CS-92(24)-Diversion%20of%20Tower%2039%20Banala/COT/Volume-III/FINAL/01_Volume-III_Attachments%20and%20Bid%20Forms%20Vol.III.xlsx" TargetMode="External"/><Relationship Id="rId2" Type="http://schemas.microsoft.com/office/2019/04/relationships/externalLinkLongPath" Target="FINAL/01_Volume-III_Attachments%20and%20Bid%20Forms%20Vol.III.xlsx?336F4C10" TargetMode="External"/><Relationship Id="rId1" Type="http://schemas.openxmlformats.org/officeDocument/2006/relationships/externalLinkPath" Target="file:///\\336F4C10\01_Volume-III_Attachments%20and%20Bid%20Forms%20Vol.I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4"/>
      <sheetName val="Attach 4(A)"/>
      <sheetName val="Attach 4(B)"/>
      <sheetName val="Attach 5"/>
      <sheetName val="Attach 5A"/>
      <sheetName val="Attach 6"/>
      <sheetName val="Attach 9"/>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sheetData sheetId="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 xml:space="preserve">Rs. Zero Only </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over"/>
      <sheetName val="Names of Bidder"/>
      <sheetName val="Attach 3(QR)"/>
      <sheetName val="Attach QR"/>
      <sheetName val="Attach 4"/>
      <sheetName val="Attach 4(A)"/>
      <sheetName val="Attach 4(B)"/>
      <sheetName val="Attach 5"/>
      <sheetName val="Attach 5A"/>
      <sheetName val="Attach 6"/>
      <sheetName val="Attach 9"/>
      <sheetName val="Attach 12"/>
      <sheetName val="Attach 11"/>
      <sheetName val="Attach 13"/>
      <sheetName val="Attach 14"/>
      <sheetName val="Attach 15"/>
      <sheetName val="Attach 16"/>
      <sheetName val="Attach 17"/>
      <sheetName val="Attach 18"/>
      <sheetName val="Attach 19"/>
      <sheetName val="Bid Form 1st Envelope "/>
      <sheetName val="Sheet1"/>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printerSettings" Target="../printerSettings/printerSettings3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20" Type="http://schemas.openxmlformats.org/officeDocument/2006/relationships/drawing" Target="../drawings/drawing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10" Type="http://schemas.openxmlformats.org/officeDocument/2006/relationships/printerSettings" Target="../printerSettings/printerSettings29.bin"/><Relationship Id="rId19" Type="http://schemas.openxmlformats.org/officeDocument/2006/relationships/printerSettings" Target="../printerSettings/printerSettings38.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6.bin"/><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3" Type="http://schemas.openxmlformats.org/officeDocument/2006/relationships/printerSettings" Target="../printerSettings/printerSettings41.bin"/><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drawing" Target="../drawings/drawing2.xml"/><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18" Type="http://schemas.openxmlformats.org/officeDocument/2006/relationships/printerSettings" Target="../printerSettings/printerSettings75.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17" Type="http://schemas.openxmlformats.org/officeDocument/2006/relationships/printerSettings" Target="../printerSettings/printerSettings74.bin"/><Relationship Id="rId2" Type="http://schemas.openxmlformats.org/officeDocument/2006/relationships/printerSettings" Target="../printerSettings/printerSettings59.bin"/><Relationship Id="rId16" Type="http://schemas.openxmlformats.org/officeDocument/2006/relationships/printerSettings" Target="../printerSettings/printerSettings73.bin"/><Relationship Id="rId20" Type="http://schemas.openxmlformats.org/officeDocument/2006/relationships/drawing" Target="../drawings/drawing3.xml"/><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printerSettings" Target="../printerSettings/printerSettings72.bin"/><Relationship Id="rId10" Type="http://schemas.openxmlformats.org/officeDocument/2006/relationships/printerSettings" Target="../printerSettings/printerSettings67.bin"/><Relationship Id="rId19" Type="http://schemas.openxmlformats.org/officeDocument/2006/relationships/printerSettings" Target="../printerSettings/printerSettings76.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drawing" Target="../drawings/drawing4.xml"/><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3" Type="http://schemas.openxmlformats.org/officeDocument/2006/relationships/printerSettings" Target="../printerSettings/printerSettings98.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drawing" Target="../drawings/drawing5.xml"/><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drawing" Target="../drawings/drawing6.xml"/><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printerSettings" Target="../printerSettings/printerSettings15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20" Type="http://schemas.openxmlformats.org/officeDocument/2006/relationships/drawing" Target="../drawings/drawing7.xml"/><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19" Type="http://schemas.openxmlformats.org/officeDocument/2006/relationships/printerSettings" Target="../printerSettings/printerSettings152.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3" Type="http://schemas.openxmlformats.org/officeDocument/2006/relationships/printerSettings" Target="../printerSettings/printerSettings155.bin"/><Relationship Id="rId21" Type="http://schemas.openxmlformats.org/officeDocument/2006/relationships/vmlDrawing" Target="../drawings/vmlDrawing1.vml"/><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drawing" Target="../drawings/drawing8.xml"/><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3" Type="http://schemas.openxmlformats.org/officeDocument/2006/relationships/printerSettings" Target="../printerSettings/printerSettings175.bin"/><Relationship Id="rId21" Type="http://schemas.openxmlformats.org/officeDocument/2006/relationships/vmlDrawing" Target="../drawings/vmlDrawing2.vml"/><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drawing" Target="../drawings/drawing9.xml"/><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ctrlProp" Target="../ctrlProps/ctrlProp2.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10" Type="http://schemas.openxmlformats.org/officeDocument/2006/relationships/printerSettings" Target="../printerSettings/printerSettings201.bin"/><Relationship Id="rId19" Type="http://schemas.openxmlformats.org/officeDocument/2006/relationships/drawing" Target="../drawings/drawing1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18" Type="http://schemas.openxmlformats.org/officeDocument/2006/relationships/printerSettings" Target="../printerSettings/printerSettings227.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17" Type="http://schemas.openxmlformats.org/officeDocument/2006/relationships/printerSettings" Target="../printerSettings/printerSettings226.bin"/><Relationship Id="rId2" Type="http://schemas.openxmlformats.org/officeDocument/2006/relationships/printerSettings" Target="../printerSettings/printerSettings211.bin"/><Relationship Id="rId16" Type="http://schemas.openxmlformats.org/officeDocument/2006/relationships/printerSettings" Target="../printerSettings/printerSettings225.bin"/><Relationship Id="rId20" Type="http://schemas.openxmlformats.org/officeDocument/2006/relationships/drawing" Target="../drawings/drawing11.xml"/><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10" Type="http://schemas.openxmlformats.org/officeDocument/2006/relationships/printerSettings" Target="../printerSettings/printerSettings219.bin"/><Relationship Id="rId19" Type="http://schemas.openxmlformats.org/officeDocument/2006/relationships/printerSettings" Target="../printerSettings/printerSettings228.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drawing" Target="../drawings/drawing12.xml"/><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0" Type="http://schemas.openxmlformats.org/officeDocument/2006/relationships/drawing" Target="../drawings/drawing13.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20" Type="http://schemas.openxmlformats.org/officeDocument/2006/relationships/drawing" Target="../drawings/drawing14.xml"/><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printerSettings" Target="../printerSettings/printerSettings285.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93.bin"/><Relationship Id="rId13" Type="http://schemas.openxmlformats.org/officeDocument/2006/relationships/printerSettings" Target="../printerSettings/printerSettings298.bin"/><Relationship Id="rId18" Type="http://schemas.openxmlformats.org/officeDocument/2006/relationships/printerSettings" Target="../printerSettings/printerSettings303.bin"/><Relationship Id="rId3" Type="http://schemas.openxmlformats.org/officeDocument/2006/relationships/printerSettings" Target="../printerSettings/printerSettings288.bin"/><Relationship Id="rId7" Type="http://schemas.openxmlformats.org/officeDocument/2006/relationships/printerSettings" Target="../printerSettings/printerSettings292.bin"/><Relationship Id="rId12" Type="http://schemas.openxmlformats.org/officeDocument/2006/relationships/printerSettings" Target="../printerSettings/printerSettings297.bin"/><Relationship Id="rId17" Type="http://schemas.openxmlformats.org/officeDocument/2006/relationships/printerSettings" Target="../printerSettings/printerSettings302.bin"/><Relationship Id="rId2" Type="http://schemas.openxmlformats.org/officeDocument/2006/relationships/printerSettings" Target="../printerSettings/printerSettings287.bin"/><Relationship Id="rId16" Type="http://schemas.openxmlformats.org/officeDocument/2006/relationships/printerSettings" Target="../printerSettings/printerSettings301.bin"/><Relationship Id="rId20" Type="http://schemas.openxmlformats.org/officeDocument/2006/relationships/drawing" Target="../drawings/drawing15.xml"/><Relationship Id="rId1" Type="http://schemas.openxmlformats.org/officeDocument/2006/relationships/printerSettings" Target="../printerSettings/printerSettings286.bin"/><Relationship Id="rId6" Type="http://schemas.openxmlformats.org/officeDocument/2006/relationships/printerSettings" Target="../printerSettings/printerSettings291.bin"/><Relationship Id="rId11" Type="http://schemas.openxmlformats.org/officeDocument/2006/relationships/printerSettings" Target="../printerSettings/printerSettings296.bin"/><Relationship Id="rId5" Type="http://schemas.openxmlformats.org/officeDocument/2006/relationships/printerSettings" Target="../printerSettings/printerSettings290.bin"/><Relationship Id="rId15" Type="http://schemas.openxmlformats.org/officeDocument/2006/relationships/printerSettings" Target="../printerSettings/printerSettings300.bin"/><Relationship Id="rId10" Type="http://schemas.openxmlformats.org/officeDocument/2006/relationships/printerSettings" Target="../printerSettings/printerSettings295.bin"/><Relationship Id="rId19" Type="http://schemas.openxmlformats.org/officeDocument/2006/relationships/printerSettings" Target="../printerSettings/printerSettings304.bin"/><Relationship Id="rId4" Type="http://schemas.openxmlformats.org/officeDocument/2006/relationships/printerSettings" Target="../printerSettings/printerSettings289.bin"/><Relationship Id="rId9" Type="http://schemas.openxmlformats.org/officeDocument/2006/relationships/printerSettings" Target="../printerSettings/printerSettings294.bin"/><Relationship Id="rId14" Type="http://schemas.openxmlformats.org/officeDocument/2006/relationships/printerSettings" Target="../printerSettings/printerSettings29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3" Type="http://schemas.openxmlformats.org/officeDocument/2006/relationships/printerSettings" Target="../printerSettings/printerSettings307.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2" Type="http://schemas.openxmlformats.org/officeDocument/2006/relationships/printerSettings" Target="../printerSettings/printerSettings306.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5" Type="http://schemas.openxmlformats.org/officeDocument/2006/relationships/printerSettings" Target="../printerSettings/printerSettings309.bin"/><Relationship Id="rId15" Type="http://schemas.openxmlformats.org/officeDocument/2006/relationships/drawing" Target="../drawings/drawing16.xml"/><Relationship Id="rId10" Type="http://schemas.openxmlformats.org/officeDocument/2006/relationships/printerSettings" Target="../printerSettings/printerSettings314.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18" Type="http://schemas.openxmlformats.org/officeDocument/2006/relationships/vmlDrawing" Target="../drawings/vmlDrawing3.vml"/><Relationship Id="rId3" Type="http://schemas.openxmlformats.org/officeDocument/2006/relationships/printerSettings" Target="../printerSettings/printerSettings321.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drawing" Target="../drawings/drawing17.xml"/><Relationship Id="rId2" Type="http://schemas.openxmlformats.org/officeDocument/2006/relationships/printerSettings" Target="../printerSettings/printerSettings320.bin"/><Relationship Id="rId16" Type="http://schemas.openxmlformats.org/officeDocument/2006/relationships/printerSettings" Target="../printerSettings/printerSettings334.bin"/><Relationship Id="rId20" Type="http://schemas.openxmlformats.org/officeDocument/2006/relationships/ctrlProp" Target="../ctrlProps/ctrlProp4.xml"/><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5" Type="http://schemas.openxmlformats.org/officeDocument/2006/relationships/printerSettings" Target="../printerSettings/printerSettings323.bin"/><Relationship Id="rId15" Type="http://schemas.openxmlformats.org/officeDocument/2006/relationships/printerSettings" Target="../printerSettings/printerSettings333.bin"/><Relationship Id="rId10" Type="http://schemas.openxmlformats.org/officeDocument/2006/relationships/printerSettings" Target="../printerSettings/printerSettings328.bin"/><Relationship Id="rId19" Type="http://schemas.openxmlformats.org/officeDocument/2006/relationships/ctrlProp" Target="../ctrlProps/ctrlProp3.xml"/><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drawing" Target="../drawings/drawing18.xml"/><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3" Type="http://schemas.openxmlformats.org/officeDocument/2006/relationships/printerSettings" Target="../printerSettings/printerSettings356.bin"/><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2" Type="http://schemas.openxmlformats.org/officeDocument/2006/relationships/printerSettings" Target="../printerSettings/printerSettings355.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5" Type="http://schemas.openxmlformats.org/officeDocument/2006/relationships/printerSettings" Target="../printerSettings/printerSettings358.bin"/><Relationship Id="rId10" Type="http://schemas.openxmlformats.org/officeDocument/2006/relationships/printerSettings" Target="../printerSettings/printerSettings363.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drawing" Target="../drawings/drawing20.xml"/><Relationship Id="rId3" Type="http://schemas.openxmlformats.org/officeDocument/2006/relationships/printerSettings" Target="../printerSettings/printerSettings369.bin"/><Relationship Id="rId7" Type="http://schemas.openxmlformats.org/officeDocument/2006/relationships/printerSettings" Target="../printerSettings/printerSettings373.bin"/><Relationship Id="rId2" Type="http://schemas.openxmlformats.org/officeDocument/2006/relationships/printerSettings" Target="../printerSettings/printerSettings368.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5" Type="http://schemas.openxmlformats.org/officeDocument/2006/relationships/printerSettings" Target="../printerSettings/printerSettings371.bin"/><Relationship Id="rId4" Type="http://schemas.openxmlformats.org/officeDocument/2006/relationships/printerSettings" Target="../printerSettings/printerSettings3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3" Type="http://schemas.openxmlformats.org/officeDocument/2006/relationships/printerSettings" Target="../printerSettings/printerSettings376.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drawing" Target="../drawings/drawing21.xml"/><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00.bin"/><Relationship Id="rId13" Type="http://schemas.openxmlformats.org/officeDocument/2006/relationships/printerSettings" Target="../printerSettings/printerSettings405.bin"/><Relationship Id="rId3" Type="http://schemas.openxmlformats.org/officeDocument/2006/relationships/printerSettings" Target="../printerSettings/printerSettings395.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2" Type="http://schemas.openxmlformats.org/officeDocument/2006/relationships/printerSettings" Target="../printerSettings/printerSettings394.bin"/><Relationship Id="rId16" Type="http://schemas.openxmlformats.org/officeDocument/2006/relationships/drawing" Target="../drawings/drawing22.xml"/><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10" Type="http://schemas.openxmlformats.org/officeDocument/2006/relationships/printerSettings" Target="../printerSettings/printerSettings402.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15.bin"/><Relationship Id="rId13" Type="http://schemas.openxmlformats.org/officeDocument/2006/relationships/printerSettings" Target="../printerSettings/printerSettings420.bin"/><Relationship Id="rId3" Type="http://schemas.openxmlformats.org/officeDocument/2006/relationships/printerSettings" Target="../printerSettings/printerSettings410.bin"/><Relationship Id="rId7" Type="http://schemas.openxmlformats.org/officeDocument/2006/relationships/printerSettings" Target="../printerSettings/printerSettings414.bin"/><Relationship Id="rId12" Type="http://schemas.openxmlformats.org/officeDocument/2006/relationships/printerSettings" Target="../printerSettings/printerSettings419.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11" Type="http://schemas.openxmlformats.org/officeDocument/2006/relationships/printerSettings" Target="../printerSettings/printerSettings418.bin"/><Relationship Id="rId5" Type="http://schemas.openxmlformats.org/officeDocument/2006/relationships/printerSettings" Target="../printerSettings/printerSettings412.bin"/><Relationship Id="rId15" Type="http://schemas.openxmlformats.org/officeDocument/2006/relationships/printerSettings" Target="../printerSettings/printerSettings422.bin"/><Relationship Id="rId10" Type="http://schemas.openxmlformats.org/officeDocument/2006/relationships/printerSettings" Target="../printerSettings/printerSettings417.bin"/><Relationship Id="rId4" Type="http://schemas.openxmlformats.org/officeDocument/2006/relationships/printerSettings" Target="../printerSettings/printerSettings411.bin"/><Relationship Id="rId9" Type="http://schemas.openxmlformats.org/officeDocument/2006/relationships/printerSettings" Target="../printerSettings/printerSettings416.bin"/><Relationship Id="rId14" Type="http://schemas.openxmlformats.org/officeDocument/2006/relationships/printerSettings" Target="../printerSettings/printerSettings4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H7"/>
  <sheetViews>
    <sheetView showRuler="0" view="pageBreakPreview" zoomScaleNormal="100" zoomScaleSheetLayoutView="100" workbookViewId="0">
      <selection activeCell="B3" sqref="B3"/>
    </sheetView>
  </sheetViews>
  <sheetFormatPr defaultRowHeight="15.75"/>
  <cols>
    <col min="1" max="1" width="18" style="9" bestFit="1" customWidth="1"/>
    <col min="2" max="2" width="19.7109375" style="11" bestFit="1" customWidth="1"/>
    <col min="3" max="3" width="9.28515625" style="11" customWidth="1"/>
    <col min="4" max="8" width="14.5703125" style="11" customWidth="1"/>
    <col min="9" max="16384" width="9.140625" style="11"/>
  </cols>
  <sheetData>
    <row r="1" spans="1:8" s="9" customFormat="1" ht="47.25" customHeight="1">
      <c r="A1" s="9" t="s">
        <v>436</v>
      </c>
      <c r="B1" s="335" t="s">
        <v>560</v>
      </c>
      <c r="C1" s="336"/>
      <c r="D1" s="336"/>
      <c r="E1" s="336"/>
      <c r="F1" s="336"/>
      <c r="G1" s="336"/>
      <c r="H1" s="336"/>
    </row>
    <row r="2" spans="1:8" s="9" customFormat="1">
      <c r="A2" s="9" t="s">
        <v>437</v>
      </c>
      <c r="B2" s="78" t="s">
        <v>561</v>
      </c>
    </row>
    <row r="3" spans="1:8" s="9" customFormat="1">
      <c r="A3" s="9" t="s">
        <v>437</v>
      </c>
      <c r="B3" s="78" t="s">
        <v>561</v>
      </c>
    </row>
    <row r="4" spans="1:8" s="9" customFormat="1">
      <c r="B4" s="337"/>
      <c r="C4" s="337"/>
    </row>
    <row r="5" spans="1:8" s="9" customFormat="1">
      <c r="A5" s="9" t="s">
        <v>100</v>
      </c>
      <c r="B5" s="241">
        <v>6</v>
      </c>
      <c r="C5" s="242" t="s">
        <v>101</v>
      </c>
    </row>
    <row r="7" spans="1:8">
      <c r="A7" s="13"/>
    </row>
  </sheetData>
  <sheetProtection formatColumns="0" formatRows="0" selectLockedCells="1"/>
  <customSheetViews>
    <customSheetView guid="{8266A6E4-4A87-47AC-9FC0-15B2E5EED622}" showPageBreaks="1" fitToPage="1" state="hidden" view="pageBreakPreview" showRuler="0">
      <selection activeCell="B16" sqref="B16"/>
      <pageMargins left="1.25" right="0.5" top="1.25" bottom="1" header="0.5" footer="0.5"/>
      <printOptions horizontalCentered="1"/>
      <pageSetup paperSize="9" scale="77" orientation="portrait" r:id="rId1"/>
      <headerFooter alignWithMargins="0"/>
    </customSheetView>
    <customSheetView guid="{896C4606-168D-457E-AE08-62C88BDF5B8A}" showPageBreaks="1" fitToPage="1" view="pageBreakPreview" showRuler="0">
      <selection activeCell="B1" sqref="B1:H1"/>
      <pageMargins left="0.5" right="0.5" top="1" bottom="1" header="0.5" footer="0.5"/>
      <printOptions horizontalCentered="1"/>
      <pageSetup paperSize="9" scale="87" orientation="portrait" r:id="rId2"/>
      <headerFooter alignWithMargins="0"/>
    </customSheetView>
    <customSheetView guid="{C5EDEBE1-F188-4851-AFDC-E4218278837C}" showPageBreaks="1" fitToPage="1" view="pageBreakPreview" showRuler="0">
      <selection activeCell="B1" sqref="B1:H1"/>
      <pageMargins left="0.5" right="0.5" top="1" bottom="1" header="0.5" footer="0.5"/>
      <printOptions horizontalCentered="1"/>
      <pageSetup paperSize="9" scale="87" orientation="portrait" r:id="rId3"/>
      <headerFooter alignWithMargins="0"/>
    </customSheetView>
    <customSheetView guid="{98F1BFA0-C539-421E-A117-3F3CC19FB763}" scale="73" state="hidden" showRuler="0">
      <selection activeCell="H6" sqref="H6"/>
      <pageMargins left="0.75" right="0.75" top="1" bottom="1" header="0.5" footer="0.5"/>
      <pageSetup orientation="portrait" r:id="rId4"/>
      <headerFooter alignWithMargins="0"/>
    </customSheetView>
    <customSheetView guid="{31C9BD41-85AC-49F8-A4C5-D341A7DF9809}" scale="73" state="hidden" showRuler="0">
      <selection activeCell="B2" sqref="B2"/>
      <pageMargins left="0.75" right="0.75" top="1" bottom="1" header="0.5" footer="0.5"/>
      <pageSetup orientation="portrait" r:id="rId5"/>
      <headerFooter alignWithMargins="0"/>
    </customSheetView>
    <customSheetView guid="{0FD57552-2BEC-46C5-9782-073911F63806}" scale="73" state="hidden" showRuler="0">
      <selection activeCell="D14" sqref="D14"/>
      <pageMargins left="0.75" right="0.75" top="1" bottom="1" header="0.5" footer="0.5"/>
      <pageSetup orientation="portrait" r:id="rId6"/>
      <headerFooter alignWithMargins="0"/>
    </customSheetView>
    <customSheetView guid="{DC28ED1E-3E35-4094-9C2B-5C0A1C1D459C}" state="hidden" showRuler="0">
      <selection activeCell="B1" sqref="B1:H1"/>
      <pageMargins left="0.75" right="0.75" top="1" bottom="1" header="0.5" footer="0.5"/>
      <pageSetup orientation="portrait" r:id="rId7"/>
      <headerFooter alignWithMargins="0"/>
    </customSheetView>
    <customSheetView guid="{7A9EA6D6-4DDF-43D9-92E6-C6AFAD14E266}" state="hidden" showRuler="0">
      <selection activeCell="D6" sqref="D6"/>
      <pageMargins left="0.75" right="0.75" top="1" bottom="1" header="0.5" footer="0.5"/>
      <pageSetup orientation="portrait" r:id="rId8"/>
      <headerFooter alignWithMargins="0"/>
    </customSheetView>
    <customSheetView guid="{43BCBF1E-CDCF-4541-8D79-87EDCECBC1FD}" state="hidden" showRuler="0">
      <selection activeCell="D10" sqref="D10"/>
      <pageMargins left="0.75" right="0.75" top="1" bottom="1" header="0.5" footer="0.5"/>
      <pageSetup orientation="portrait" r:id="rId9"/>
      <headerFooter alignWithMargins="0"/>
    </customSheetView>
    <customSheetView guid="{ECEBABD0-566A-41C4-AA9A-38EA30EFEDA8}" state="hidden" showRuler="0">
      <pageMargins left="0.75" right="0.75" top="1" bottom="1" header="0.5" footer="0.5"/>
      <pageSetup orientation="portrait" r:id="rId10"/>
      <headerFooter alignWithMargins="0"/>
    </customSheetView>
    <customSheetView guid="{A3F641DF-CF1D-48E3-AFDC-E52726A449CB}" state="hidden" showRuler="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494F6778-23FE-4AAC-B37D-6C7543FC13B9}" state="hidden" showRuler="0">
      <selection activeCell="F6" sqref="F6"/>
      <pageMargins left="0.75" right="0.75" top="1" bottom="1" header="0.5" footer="0.5"/>
      <pageSetup orientation="portrait" r:id="rId14"/>
      <headerFooter alignWithMargins="0"/>
    </customSheetView>
    <customSheetView guid="{0E3D301D-E03B-4B92-8B58-0C87959E7F62}" scale="73" state="hidden" showRuler="0">
      <selection activeCell="B2" sqref="B2"/>
      <pageMargins left="0.75" right="0.75" top="1" bottom="1" header="0.5" footer="0.5"/>
      <pageSetup orientation="portrait" r:id="rId15"/>
      <headerFooter alignWithMargins="0"/>
    </customSheetView>
    <customSheetView guid="{FFA7F230-53D0-48EC-855F-98BD36863E0C}" scale="73" state="hidden" showRuler="0">
      <selection activeCell="G20" sqref="G20"/>
      <pageMargins left="0.75" right="0.75" top="1" bottom="1" header="0.5" footer="0.5"/>
      <pageSetup orientation="portrait" r:id="rId16"/>
      <headerFooter alignWithMargins="0"/>
    </customSheetView>
    <customSheetView guid="{705A993D-5DF6-4963-9DB5-8F89E6445EBA}" scale="73" state="hidden" showRuler="0">
      <selection activeCell="H6" sqref="H6"/>
      <pageMargins left="0.75" right="0.75" top="1" bottom="1" header="0.5" footer="0.5"/>
      <pageSetup orientation="portrait" r:id="rId17"/>
      <headerFooter alignWithMargins="0"/>
    </customSheetView>
    <customSheetView guid="{8BD42F4C-5837-4B6B-999C-7081B978F5B9}" showPageBreaks="1" fitToPage="1" state="hidden" view="pageBreakPreview" showRuler="0">
      <selection activeCell="B16" sqref="B16"/>
      <pageMargins left="1.25" right="0.5" top="1.25" bottom="1" header="0.5" footer="0.5"/>
      <printOptions horizontalCentered="1"/>
      <pageSetup paperSize="9" scale="77" orientation="portrait" r:id="rId18"/>
      <headerFooter alignWithMargins="0"/>
    </customSheetView>
  </customSheetViews>
  <mergeCells count="2">
    <mergeCell ref="B1:H1"/>
    <mergeCell ref="B4:C4"/>
  </mergeCells>
  <phoneticPr fontId="3" type="noConversion"/>
  <printOptions horizontalCentered="1"/>
  <pageMargins left="1.25" right="0.5" top="1.25" bottom="1" header="0.5" footer="0.5"/>
  <pageSetup paperSize="9" scale="77" orientation="portrait" r:id="rId1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7"/>
  <sheetViews>
    <sheetView showGridLines="0" view="pageBreakPreview" topLeftCell="A4" zoomScaleNormal="100" zoomScaleSheetLayoutView="100" workbookViewId="0">
      <selection activeCell="B2" sqref="B2:E2"/>
    </sheetView>
  </sheetViews>
  <sheetFormatPr defaultRowHeight="15.75"/>
  <cols>
    <col min="1" max="1" width="10.28515625" style="14" customWidth="1"/>
    <col min="2" max="2" width="6.140625" style="14" bestFit="1" customWidth="1"/>
    <col min="3" max="3" width="48.85546875" style="14" customWidth="1"/>
    <col min="4" max="4" width="44.140625" style="14" customWidth="1"/>
    <col min="5" max="5" width="13" style="14" customWidth="1"/>
    <col min="6" max="6" width="11.7109375" style="14" customWidth="1"/>
    <col min="7" max="16384" width="9.140625" style="14"/>
  </cols>
  <sheetData>
    <row r="1" spans="1:12" ht="18" customHeight="1">
      <c r="A1" s="342" t="s">
        <v>9</v>
      </c>
      <c r="B1" s="356" t="s">
        <v>111</v>
      </c>
      <c r="C1" s="356"/>
      <c r="D1" s="356"/>
      <c r="E1" s="356"/>
      <c r="F1" s="345" t="str">
        <f>Basic!B2</f>
        <v>N2JM/C&amp;M/CS/128(24)</v>
      </c>
      <c r="G1" s="265"/>
      <c r="L1" s="14" t="s">
        <v>363</v>
      </c>
    </row>
    <row r="2" spans="1:12" ht="45" customHeight="1">
      <c r="A2" s="343"/>
      <c r="B2" s="357" t="str">
        <f>Basic!B1</f>
        <v xml:space="preserve">
Supply &amp; Erection for diversion of Tower No 224-227 of 400kV Kishenpur Wanpoh III &amp; IV Transmission Line .</v>
      </c>
      <c r="C2" s="357"/>
      <c r="D2" s="357"/>
      <c r="E2" s="357"/>
      <c r="F2" s="346"/>
    </row>
    <row r="3" spans="1:12">
      <c r="A3" s="343"/>
      <c r="B3" s="358" t="str">
        <f>"Package No.: " &amp; Basic!B3</f>
        <v>Package No.: N2JM/C&amp;M/CS/128(24)</v>
      </c>
      <c r="C3" s="358"/>
      <c r="D3" s="358"/>
      <c r="E3" s="358"/>
      <c r="F3" s="346"/>
    </row>
    <row r="4" spans="1:12" s="15" customFormat="1" ht="18" customHeight="1">
      <c r="A4" s="343"/>
      <c r="B4" s="18">
        <v>1</v>
      </c>
      <c r="C4" s="349" t="s">
        <v>112</v>
      </c>
      <c r="D4" s="349"/>
      <c r="E4" s="349"/>
      <c r="F4" s="346"/>
      <c r="G4" s="19"/>
      <c r="H4" s="19"/>
    </row>
    <row r="5" spans="1:12" s="15" customFormat="1" ht="30.75" customHeight="1">
      <c r="A5" s="343"/>
      <c r="B5" s="18">
        <v>2</v>
      </c>
      <c r="C5" s="349" t="s">
        <v>487</v>
      </c>
      <c r="D5" s="349"/>
      <c r="E5" s="349"/>
      <c r="F5" s="346"/>
    </row>
    <row r="6" spans="1:12" s="15" customFormat="1">
      <c r="A6" s="343"/>
      <c r="B6" s="18">
        <v>3</v>
      </c>
      <c r="C6" s="354" t="s">
        <v>488</v>
      </c>
      <c r="D6" s="354"/>
      <c r="E6" s="354"/>
      <c r="F6" s="346"/>
    </row>
    <row r="7" spans="1:12" s="15" customFormat="1" ht="36.75" customHeight="1">
      <c r="A7" s="343"/>
      <c r="B7" s="18">
        <v>4</v>
      </c>
      <c r="C7" s="349" t="s">
        <v>140</v>
      </c>
      <c r="D7" s="349"/>
      <c r="E7" s="349"/>
      <c r="F7" s="346"/>
    </row>
    <row r="8" spans="1:12" s="15" customFormat="1" ht="42.75" customHeight="1">
      <c r="A8" s="343"/>
      <c r="B8" s="18">
        <v>5</v>
      </c>
      <c r="C8" s="349" t="s">
        <v>489</v>
      </c>
      <c r="D8" s="349"/>
      <c r="E8" s="349"/>
      <c r="F8" s="346"/>
    </row>
    <row r="9" spans="1:12" s="15" customFormat="1" ht="45" customHeight="1">
      <c r="A9" s="343"/>
      <c r="B9" s="20">
        <v>6</v>
      </c>
      <c r="C9" s="350" t="s">
        <v>490</v>
      </c>
      <c r="D9" s="350"/>
      <c r="E9" s="350"/>
      <c r="F9" s="346"/>
    </row>
    <row r="10" spans="1:12" s="15" customFormat="1" ht="42.75" customHeight="1">
      <c r="A10" s="343"/>
      <c r="B10" s="20">
        <v>7</v>
      </c>
      <c r="C10" s="350" t="s">
        <v>491</v>
      </c>
      <c r="D10" s="350"/>
      <c r="E10" s="350"/>
      <c r="F10" s="346"/>
    </row>
    <row r="11" spans="1:12" s="15" customFormat="1" ht="38.25" customHeight="1">
      <c r="A11" s="343"/>
      <c r="B11" s="20">
        <v>8</v>
      </c>
      <c r="C11" s="361" t="s">
        <v>492</v>
      </c>
      <c r="D11" s="361"/>
      <c r="E11" s="361"/>
      <c r="F11" s="346"/>
    </row>
    <row r="12" spans="1:12" s="15" customFormat="1" ht="36.75" customHeight="1">
      <c r="A12" s="343"/>
      <c r="B12" s="20">
        <v>9</v>
      </c>
      <c r="C12" s="361" t="s">
        <v>493</v>
      </c>
      <c r="D12" s="361"/>
      <c r="E12" s="361"/>
      <c r="F12" s="346"/>
    </row>
    <row r="13" spans="1:12" s="15" customFormat="1" ht="58.5" customHeight="1">
      <c r="A13" s="343"/>
      <c r="B13" s="20">
        <v>10</v>
      </c>
      <c r="C13" s="361" t="s">
        <v>494</v>
      </c>
      <c r="D13" s="361"/>
      <c r="E13" s="361"/>
      <c r="F13" s="346"/>
    </row>
    <row r="14" spans="1:12" s="15" customFormat="1" ht="47.25" customHeight="1">
      <c r="A14" s="343"/>
      <c r="B14" s="20">
        <v>11</v>
      </c>
      <c r="C14" s="359" t="s">
        <v>495</v>
      </c>
      <c r="D14" s="359"/>
      <c r="E14" s="360"/>
      <c r="F14" s="346"/>
    </row>
    <row r="15" spans="1:12" s="15" customFormat="1" ht="47.25" customHeight="1">
      <c r="A15" s="343"/>
      <c r="B15" s="247">
        <v>12</v>
      </c>
      <c r="C15" s="338" t="s">
        <v>496</v>
      </c>
      <c r="D15" s="338"/>
      <c r="E15" s="339"/>
      <c r="F15" s="346"/>
    </row>
    <row r="16" spans="1:12" s="15" customFormat="1" ht="47.25" customHeight="1">
      <c r="A16" s="343"/>
      <c r="B16" s="247">
        <v>13</v>
      </c>
      <c r="C16" s="338" t="s">
        <v>497</v>
      </c>
      <c r="D16" s="338"/>
      <c r="E16" s="339"/>
      <c r="F16" s="346"/>
    </row>
    <row r="17" spans="1:10" s="15" customFormat="1" ht="15.75" customHeight="1">
      <c r="A17" s="343"/>
      <c r="B17" s="247"/>
      <c r="C17" s="248"/>
      <c r="D17" s="248"/>
      <c r="E17" s="248"/>
      <c r="F17" s="346"/>
    </row>
    <row r="18" spans="1:10" s="15" customFormat="1" ht="15.75" customHeight="1">
      <c r="A18" s="343"/>
      <c r="B18" s="247"/>
      <c r="C18" s="248"/>
      <c r="D18" s="248"/>
      <c r="E18" s="248"/>
      <c r="F18" s="346"/>
    </row>
    <row r="19" spans="1:10" s="15" customFormat="1" ht="33" customHeight="1">
      <c r="A19" s="343"/>
      <c r="B19" s="21" t="s">
        <v>351</v>
      </c>
      <c r="C19" s="340" t="s">
        <v>368</v>
      </c>
      <c r="D19" s="340"/>
      <c r="E19" s="341"/>
      <c r="F19" s="346"/>
    </row>
    <row r="20" spans="1:10">
      <c r="A20" s="343"/>
      <c r="F20" s="346"/>
    </row>
    <row r="21" spans="1:10" ht="18" customHeight="1">
      <c r="A21" s="343"/>
      <c r="B21" s="348"/>
      <c r="C21" s="348"/>
      <c r="D21" s="348"/>
      <c r="E21" s="348"/>
      <c r="F21" s="346"/>
    </row>
    <row r="22" spans="1:10">
      <c r="A22" s="343"/>
      <c r="B22" s="16"/>
      <c r="C22" s="16"/>
      <c r="D22" s="16"/>
      <c r="E22" s="16"/>
      <c r="F22" s="346"/>
    </row>
    <row r="23" spans="1:10" ht="24" customHeight="1">
      <c r="A23" s="343"/>
      <c r="B23" s="353" t="s">
        <v>107</v>
      </c>
      <c r="C23" s="353"/>
      <c r="D23" s="353"/>
      <c r="E23" s="22"/>
      <c r="F23" s="346"/>
    </row>
    <row r="24" spans="1:10" ht="15.95" customHeight="1">
      <c r="A24" s="343"/>
      <c r="B24" s="351" t="s">
        <v>108</v>
      </c>
      <c r="C24" s="351"/>
      <c r="D24" s="351"/>
      <c r="F24" s="346"/>
    </row>
    <row r="25" spans="1:10" ht="24" customHeight="1">
      <c r="A25" s="343"/>
      <c r="B25" s="352" t="s">
        <v>109</v>
      </c>
      <c r="C25" s="352"/>
      <c r="D25" s="352"/>
      <c r="E25" s="22"/>
      <c r="F25" s="346"/>
      <c r="G25" s="23"/>
      <c r="H25" s="23"/>
      <c r="I25" s="23"/>
      <c r="J25" s="23"/>
    </row>
    <row r="26" spans="1:10" ht="15.95" customHeight="1">
      <c r="A26" s="344"/>
      <c r="B26" s="355" t="s">
        <v>110</v>
      </c>
      <c r="C26" s="355"/>
      <c r="D26" s="355"/>
      <c r="E26" s="16"/>
      <c r="F26" s="347"/>
      <c r="G26" s="23"/>
      <c r="H26" s="23"/>
      <c r="I26" s="23"/>
      <c r="J26" s="23"/>
    </row>
    <row r="27" spans="1:10">
      <c r="B27" s="17"/>
      <c r="C27" s="17"/>
      <c r="D27" s="17"/>
      <c r="E27" s="17"/>
    </row>
  </sheetData>
  <sheetProtection algorithmName="SHA-512" hashValue="4NLDF7tnCggnWdHew6oJbqdcLsuuWV51igYFZ2XZz03xPouVEr8KmLYvKYJuRIoJNX3sjWHMICqB5+C642AqCg==" saltValue="8nHSFN/tJ+R2XAvxT8ccWQ==" spinCount="100000" sheet="1" formatColumns="0" formatRows="0" selectLockedCells="1"/>
  <customSheetViews>
    <customSheetView guid="{8266A6E4-4A87-47AC-9FC0-15B2E5EED622}" showPageBreaks="1" showGridLines="0" fitToPage="1" printArea="1" view="pageBreakPreview">
      <selection activeCell="I7" sqref="I7"/>
      <pageMargins left="1.25" right="0.5" top="1.25" bottom="0.5" header="0.35433070866141703" footer="0.511811023622047"/>
      <printOptions horizontalCentered="1"/>
      <pageSetup paperSize="9" orientation="landscape" r:id="rId1"/>
      <headerFooter alignWithMargins="0"/>
    </customSheetView>
    <customSheetView guid="{896C4606-168D-457E-AE08-62C88BDF5B8A}" showPageBreaks="1" showGridLines="0" fitToPage="1" printArea="1" view="pageBreakPreview">
      <selection sqref="A1:F20"/>
      <pageMargins left="1.2" right="0.5" top="0.5" bottom="0.5" header="0.35433070866141703" footer="0.511811023622047"/>
      <printOptions horizontalCentered="1"/>
      <pageSetup paperSize="9" orientation="landscape" r:id="rId2"/>
      <headerFooter alignWithMargins="0"/>
    </customSheetView>
    <customSheetView guid="{C5EDEBE1-F188-4851-AFDC-E4218278837C}" showPageBreaks="1" showGridLines="0" fitToPage="1" printArea="1" view="pageBreakPreview">
      <selection sqref="A1:F20"/>
      <pageMargins left="1.2" right="0.5" top="0.5" bottom="0.5" header="0.35433070866141703" footer="0.511811023622047"/>
      <printOptions horizontalCentered="1"/>
      <pageSetup paperSize="9" orientation="landscape" r:id="rId3"/>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BD42F4C-5837-4B6B-999C-7081B978F5B9}" showPageBreaks="1" showGridLines="0" fitToPage="1" printArea="1" view="pageBreakPreview">
      <selection activeCell="I7" sqref="I7"/>
      <pageMargins left="1.25" right="0.5" top="1.25" bottom="0.5" header="0.35433070866141703" footer="0.511811023622047"/>
      <printOptions horizontalCentered="1"/>
      <pageSetup paperSize="9" orientation="landscape" r:id="rId18"/>
      <headerFooter alignWithMargins="0"/>
    </customSheetView>
  </customSheetViews>
  <mergeCells count="24">
    <mergeCell ref="B3:E3"/>
    <mergeCell ref="C14:E14"/>
    <mergeCell ref="C4:E4"/>
    <mergeCell ref="C10:E10"/>
    <mergeCell ref="C11:E11"/>
    <mergeCell ref="C12:E12"/>
    <mergeCell ref="C13:E13"/>
    <mergeCell ref="C5:E5"/>
    <mergeCell ref="C15:E15"/>
    <mergeCell ref="C16:E16"/>
    <mergeCell ref="C19:E19"/>
    <mergeCell ref="A1:A26"/>
    <mergeCell ref="F1:F26"/>
    <mergeCell ref="B21:E21"/>
    <mergeCell ref="C7:E7"/>
    <mergeCell ref="C8:E8"/>
    <mergeCell ref="C9:E9"/>
    <mergeCell ref="B24:D24"/>
    <mergeCell ref="B25:D25"/>
    <mergeCell ref="B23:D23"/>
    <mergeCell ref="C6:E6"/>
    <mergeCell ref="B26:D26"/>
    <mergeCell ref="B1:E1"/>
    <mergeCell ref="B2:E2"/>
  </mergeCells>
  <phoneticPr fontId="15" type="noConversion"/>
  <printOptions horizontalCentered="1"/>
  <pageMargins left="1.25" right="0.5" top="1.25" bottom="0.5" header="0.35433070866141703" footer="0.511811023622047"/>
  <pageSetup paperSize="9" scale="61" orientation="landscape" r:id="rId19"/>
  <headerFooter alignWithMargins="0"/>
  <drawing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AB33"/>
  <sheetViews>
    <sheetView showGridLines="0" view="pageBreakPreview" topLeftCell="A2" zoomScaleNormal="100" zoomScaleSheetLayoutView="100" workbookViewId="0">
      <selection activeCell="D6" sqref="D6"/>
    </sheetView>
  </sheetViews>
  <sheetFormatPr defaultRowHeight="15.75"/>
  <cols>
    <col min="1" max="1" width="9.140625" style="24"/>
    <col min="2" max="2" width="31.85546875" style="11" customWidth="1"/>
    <col min="3" max="3" width="12.85546875" style="11" customWidth="1"/>
    <col min="4" max="4" width="57.42578125" style="11" customWidth="1"/>
    <col min="5" max="5" width="11.85546875" style="11" customWidth="1"/>
    <col min="6" max="25" width="11.85546875" style="24" customWidth="1"/>
    <col min="26" max="26" width="9.140625" style="24"/>
    <col min="27" max="27" width="15.28515625" style="24" customWidth="1"/>
    <col min="28" max="16384" width="9.140625" style="24"/>
  </cols>
  <sheetData>
    <row r="1" spans="2:28" ht="41.25" customHeight="1">
      <c r="B1" s="363" t="str">
        <f>Basic!B1</f>
        <v xml:space="preserve">
Supply &amp; Erection for diversion of Tower No 224-227 of 400kV Kishenpur Wanpoh III &amp; IV Transmission Line .</v>
      </c>
      <c r="C1" s="363"/>
      <c r="D1" s="363"/>
      <c r="E1" s="25"/>
      <c r="F1" s="26"/>
      <c r="G1" s="27"/>
      <c r="H1" s="27"/>
      <c r="I1" s="27"/>
      <c r="J1" s="27"/>
      <c r="K1" s="27"/>
      <c r="L1" s="27"/>
      <c r="M1" s="27"/>
      <c r="N1" s="27"/>
      <c r="O1" s="27"/>
      <c r="P1" s="27"/>
      <c r="Q1" s="27"/>
      <c r="R1" s="27"/>
      <c r="S1" s="27"/>
      <c r="T1" s="27"/>
      <c r="U1" s="27"/>
      <c r="V1" s="27"/>
      <c r="W1" s="27"/>
      <c r="X1" s="27"/>
      <c r="Y1" s="27"/>
    </row>
    <row r="2" spans="2:28" ht="20.100000000000001" customHeight="1">
      <c r="B2" s="364" t="str">
        <f>Basic!A3&amp;Basic!B3</f>
        <v>Package No.:N2JM/C&amp;M/CS/128(24)</v>
      </c>
      <c r="C2" s="364"/>
      <c r="D2" s="364"/>
      <c r="E2" s="9"/>
      <c r="F2" s="11"/>
      <c r="G2" s="11"/>
      <c r="H2" s="11"/>
      <c r="I2" s="11"/>
      <c r="J2" s="11"/>
      <c r="K2" s="11"/>
      <c r="L2" s="11"/>
      <c r="M2" s="11"/>
      <c r="N2" s="11"/>
      <c r="O2" s="11"/>
      <c r="P2" s="11"/>
      <c r="Q2" s="11"/>
      <c r="R2" s="11"/>
      <c r="S2" s="11"/>
      <c r="T2" s="11"/>
      <c r="U2" s="11"/>
      <c r="V2" s="11"/>
      <c r="W2" s="11"/>
      <c r="X2" s="11"/>
      <c r="Y2" s="11"/>
      <c r="AA2" s="24" t="s">
        <v>141</v>
      </c>
      <c r="AB2" s="28">
        <v>1</v>
      </c>
    </row>
    <row r="3" spans="2:28" ht="12" customHeight="1">
      <c r="B3" s="29"/>
      <c r="C3" s="29"/>
      <c r="D3" s="29"/>
      <c r="E3" s="29"/>
      <c r="F3" s="11"/>
      <c r="G3" s="11"/>
      <c r="H3" s="11"/>
      <c r="I3" s="11"/>
      <c r="J3" s="11"/>
      <c r="K3" s="11"/>
      <c r="L3" s="11"/>
      <c r="M3" s="11"/>
      <c r="N3" s="11"/>
      <c r="O3" s="11"/>
      <c r="P3" s="11"/>
      <c r="Q3" s="11"/>
      <c r="R3" s="11"/>
      <c r="S3" s="11"/>
      <c r="T3" s="11"/>
      <c r="U3" s="11"/>
      <c r="V3" s="11"/>
      <c r="W3" s="11"/>
      <c r="X3" s="11"/>
      <c r="Y3" s="11"/>
      <c r="AA3" s="24" t="s">
        <v>142</v>
      </c>
      <c r="AB3" s="28" t="s">
        <v>10</v>
      </c>
    </row>
    <row r="4" spans="2:28" ht="20.100000000000001" customHeight="1">
      <c r="B4" s="362" t="s">
        <v>143</v>
      </c>
      <c r="C4" s="362"/>
      <c r="D4" s="362"/>
      <c r="E4" s="29"/>
      <c r="F4" s="11"/>
      <c r="G4" s="11"/>
      <c r="H4" s="11"/>
      <c r="I4" s="11"/>
      <c r="J4" s="11"/>
      <c r="K4" s="11"/>
      <c r="L4" s="11"/>
      <c r="M4" s="11"/>
      <c r="N4" s="11"/>
      <c r="O4" s="11"/>
      <c r="P4" s="11"/>
      <c r="Q4" s="11"/>
      <c r="R4" s="11"/>
      <c r="S4" s="11"/>
      <c r="T4" s="11"/>
      <c r="U4" s="11"/>
      <c r="V4" s="11"/>
      <c r="W4" s="11"/>
      <c r="X4" s="11"/>
      <c r="Y4" s="11"/>
      <c r="AB4" s="28"/>
    </row>
    <row r="5" spans="2:28" ht="12" customHeight="1">
      <c r="B5" s="10"/>
      <c r="C5" s="10"/>
      <c r="F5" s="11"/>
      <c r="G5" s="11"/>
      <c r="H5" s="11"/>
      <c r="I5" s="11"/>
      <c r="J5" s="11"/>
      <c r="K5" s="11"/>
      <c r="L5" s="11"/>
      <c r="M5" s="11"/>
      <c r="N5" s="11"/>
      <c r="O5" s="11"/>
      <c r="P5" s="11"/>
      <c r="Q5" s="11"/>
      <c r="R5" s="11"/>
      <c r="S5" s="11"/>
      <c r="T5" s="11"/>
      <c r="U5" s="11"/>
      <c r="V5" s="11"/>
      <c r="W5" s="11"/>
      <c r="X5" s="11"/>
      <c r="Y5" s="11"/>
    </row>
    <row r="6" spans="2:28" s="11" customFormat="1" ht="43.5" customHeight="1">
      <c r="B6" s="30" t="s">
        <v>398</v>
      </c>
      <c r="C6" s="31"/>
      <c r="D6" s="32" t="s">
        <v>141</v>
      </c>
      <c r="F6" s="33"/>
      <c r="G6" s="33"/>
      <c r="H6" s="33"/>
      <c r="I6" s="33"/>
      <c r="J6" s="33"/>
      <c r="K6" s="33"/>
      <c r="L6" s="33"/>
      <c r="M6" s="33"/>
      <c r="N6" s="33"/>
      <c r="O6" s="33"/>
      <c r="P6" s="33"/>
      <c r="Q6" s="33"/>
      <c r="R6" s="33"/>
      <c r="S6" s="33"/>
      <c r="U6" s="33"/>
      <c r="V6" s="33"/>
      <c r="W6" s="33"/>
      <c r="X6" s="33"/>
      <c r="Y6" s="33"/>
      <c r="AA6" s="33">
        <f>IF(D6= "Sole Bidder", 0, D7)</f>
        <v>0</v>
      </c>
    </row>
    <row r="7" spans="2:28" ht="41.45" customHeight="1">
      <c r="B7" s="30" t="str">
        <f>IF(D6= "JV (Joint Venture)", "Total Nos. of  Partners in the JV [excluding the Lead Partner]", "")</f>
        <v/>
      </c>
      <c r="C7" s="34"/>
      <c r="D7" s="32"/>
    </row>
    <row r="8" spans="2:28" ht="19.5" customHeight="1">
      <c r="B8" s="35"/>
      <c r="C8" s="35"/>
      <c r="D8" s="33"/>
    </row>
    <row r="9" spans="2:28" ht="20.100000000000001" customHeight="1">
      <c r="B9" s="36" t="str">
        <f>IF(D6= "Sole Bidder", "Name of Sole Bidder", "Name of Lead Partner")</f>
        <v>Name of Sole Bidder</v>
      </c>
      <c r="C9" s="37"/>
      <c r="D9" s="38"/>
    </row>
    <row r="10" spans="2:28" ht="20.100000000000001" customHeight="1">
      <c r="B10" s="39" t="str">
        <f>IF(D6= "Sole Bidder", "Address of Sole Bidder", "Address of Lead Partner")</f>
        <v>Address of Sole Bidder</v>
      </c>
      <c r="C10" s="40"/>
      <c r="D10" s="38"/>
    </row>
    <row r="11" spans="2:28" ht="20.100000000000001" customHeight="1">
      <c r="B11" s="41"/>
      <c r="C11" s="42"/>
      <c r="D11" s="38"/>
    </row>
    <row r="12" spans="2:28" ht="20.100000000000001" customHeight="1">
      <c r="B12" s="43"/>
      <c r="C12" s="44"/>
      <c r="D12" s="38"/>
    </row>
    <row r="13" spans="2:28" ht="20.100000000000001" customHeight="1"/>
    <row r="14" spans="2:28" ht="20.100000000000001" customHeight="1">
      <c r="B14" s="36" t="str">
        <f>IF(D7=1,"Other Partner",IF(D7="2 or More","Other Partner-1",""))</f>
        <v/>
      </c>
      <c r="C14" s="37"/>
      <c r="D14" s="45" t="s">
        <v>369</v>
      </c>
    </row>
    <row r="15" spans="2:28" ht="20.100000000000001" customHeight="1">
      <c r="B15" s="39" t="str">
        <f>IF(D7=1,"Address of other Partner",IF(D7="2 or More","Address of other Partner - 1",""))</f>
        <v/>
      </c>
      <c r="C15" s="40"/>
      <c r="D15" s="45" t="s">
        <v>369</v>
      </c>
    </row>
    <row r="16" spans="2:28" ht="20.100000000000001" customHeight="1">
      <c r="B16" s="41"/>
      <c r="C16" s="42"/>
      <c r="D16" s="45" t="s">
        <v>369</v>
      </c>
    </row>
    <row r="17" spans="2:5" ht="20.100000000000001" customHeight="1">
      <c r="B17" s="43"/>
      <c r="C17" s="44"/>
      <c r="D17" s="45" t="s">
        <v>369</v>
      </c>
    </row>
    <row r="18" spans="2:5" ht="20.100000000000001" customHeight="1"/>
    <row r="19" spans="2:5" ht="20.100000000000001" customHeight="1">
      <c r="B19" s="36" t="s">
        <v>11</v>
      </c>
      <c r="C19" s="37"/>
      <c r="D19" s="45" t="s">
        <v>369</v>
      </c>
    </row>
    <row r="20" spans="2:5" ht="20.100000000000001" customHeight="1">
      <c r="B20" s="39" t="s">
        <v>12</v>
      </c>
      <c r="C20" s="40"/>
      <c r="D20" s="45" t="s">
        <v>369</v>
      </c>
    </row>
    <row r="21" spans="2:5" ht="20.100000000000001" customHeight="1">
      <c r="B21" s="41"/>
      <c r="C21" s="42"/>
      <c r="D21" s="45" t="s">
        <v>369</v>
      </c>
    </row>
    <row r="22" spans="2:5" ht="20.100000000000001" customHeight="1">
      <c r="B22" s="43"/>
      <c r="C22" s="44"/>
      <c r="D22" s="45" t="s">
        <v>369</v>
      </c>
    </row>
    <row r="23" spans="2:5" ht="20.100000000000001" customHeight="1"/>
    <row r="24" spans="2:5" ht="39" hidden="1" customHeight="1">
      <c r="B24" s="365" t="s">
        <v>270</v>
      </c>
      <c r="C24" s="365"/>
      <c r="D24" s="47" t="s">
        <v>366</v>
      </c>
      <c r="E24" s="9" t="str">
        <f>IF(OR(D24="Yes",D24="No",D24="")=TRUE, "", "In Correct Entry")</f>
        <v/>
      </c>
    </row>
    <row r="25" spans="2:5" ht="19.5" hidden="1" customHeight="1">
      <c r="B25" s="365" t="s">
        <v>269</v>
      </c>
      <c r="C25" s="365"/>
      <c r="D25" s="38"/>
    </row>
    <row r="26" spans="2:5" ht="19.5" hidden="1" customHeight="1">
      <c r="B26" s="365"/>
      <c r="C26" s="365"/>
      <c r="D26" s="48"/>
    </row>
    <row r="27" spans="2:5" ht="20.100000000000001" customHeight="1"/>
    <row r="28" spans="2:5" ht="21" customHeight="1">
      <c r="B28" s="49" t="s">
        <v>144</v>
      </c>
      <c r="C28" s="50"/>
      <c r="D28" s="38"/>
    </row>
    <row r="29" spans="2:5" ht="21" customHeight="1">
      <c r="B29" s="49" t="s">
        <v>145</v>
      </c>
      <c r="C29" s="50"/>
      <c r="D29" s="51"/>
    </row>
    <row r="30" spans="2:5" ht="21" customHeight="1">
      <c r="B30" s="52"/>
      <c r="C30" s="52"/>
      <c r="D30" s="52"/>
    </row>
    <row r="31" spans="2:5" ht="21" customHeight="1">
      <c r="B31" s="49" t="s">
        <v>6</v>
      </c>
      <c r="C31" s="50"/>
      <c r="D31" s="53"/>
      <c r="E31" s="24"/>
    </row>
    <row r="32" spans="2:5" ht="21" customHeight="1">
      <c r="B32" s="49" t="s">
        <v>7</v>
      </c>
      <c r="C32" s="50"/>
      <c r="D32" s="51"/>
      <c r="E32" s="24"/>
    </row>
    <row r="33" spans="5:5">
      <c r="E33" s="24"/>
    </row>
  </sheetData>
  <sheetProtection algorithmName="SHA-512" hashValue="+kU+YMjTSvaJUKpjVY+6pHe8xdeONexQKToJdn0Lz8ZYlVSyYU/tqQ3kqjHKVNBswkq+NJ7ZG0NrS71+PkratQ==" saltValue="6/5LBv/MfEsUagpcHLWZQA==" spinCount="100000" sheet="1" formatColumns="0" formatRows="0" selectLockedCells="1"/>
  <customSheetViews>
    <customSheetView guid="{8266A6E4-4A87-47AC-9FC0-15B2E5EED622}" showPageBreaks="1" showGridLines="0" fitToPage="1" printArea="1" hiddenRows="1" view="pageBreakPreview" topLeftCell="A22">
      <selection activeCell="D6" sqref="D6"/>
      <pageMargins left="1.25" right="0.64" top="1.25" bottom="0.46" header="0.4" footer="0.33"/>
      <printOptions horizontalCentered="1"/>
      <pageSetup paperSize="9" scale="88" orientation="portrait" r:id="rId1"/>
      <headerFooter alignWithMargins="0"/>
    </customSheetView>
    <customSheetView guid="{896C4606-168D-457E-AE08-62C88BDF5B8A}" showPageBreaks="1" showGridLines="0" fitToPage="1" printArea="1" hiddenRows="1" view="pageBreakPreview">
      <selection activeCell="D6" sqref="D6"/>
      <pageMargins left="0.75" right="0.64" top="0.55000000000000004" bottom="0.46" header="0.4" footer="0.33"/>
      <pageSetup paperSize="9" scale="95" orientation="portrait" r:id="rId2"/>
      <headerFooter alignWithMargins="0"/>
    </customSheetView>
    <customSheetView guid="{C5EDEBE1-F188-4851-AFDC-E4218278837C}" showPageBreaks="1" showGridLines="0" fitToPage="1" printArea="1" hiddenRows="1" view="pageBreakPreview">
      <selection activeCell="D6" sqref="D6"/>
      <pageMargins left="0.75" right="0.64" top="0.55000000000000004" bottom="0.46" header="0.4" footer="0.33"/>
      <pageSetup paperSize="9" scale="95" orientation="portrait" r:id="rId3"/>
      <headerFooter alignWithMargins="0"/>
    </customSheetView>
    <customSheetView guid="{98F1BFA0-C539-421E-A117-3F3CC19FB763}" showGridLines="0" hiddenRows="1">
      <selection activeCell="D6" sqref="D6"/>
      <pageMargins left="0.75" right="0.64" top="0.55000000000000004" bottom="0.46" header="0.4" footer="0.33"/>
      <pageSetup orientation="portrait" r:id="rId4"/>
      <headerFooter alignWithMargins="0"/>
    </customSheetView>
    <customSheetView guid="{31C9BD41-85AC-49F8-A4C5-D341A7DF9809}" showGridLines="0" hiddenRows="1">
      <selection activeCell="D6" sqref="D6"/>
      <pageMargins left="0.75" right="0.64" top="0.55000000000000004" bottom="0.46" header="0.4" footer="0.33"/>
      <pageSetup orientation="portrait" r:id="rId5"/>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6"/>
      <headerFooter alignWithMargins="0"/>
    </customSheetView>
    <customSheetView guid="{DC28ED1E-3E35-4094-9C2B-5C0A1C1D459C}" showGridLines="0" hiddenRows="1">
      <selection activeCell="D6" sqref="D6"/>
      <pageMargins left="0.75" right="0.64" top="0.55000000000000004" bottom="0.46" header="0.4" footer="0.33"/>
      <pageSetup orientation="portrait" r:id="rId7"/>
      <headerFooter alignWithMargins="0"/>
    </customSheetView>
    <customSheetView guid="{7A9EA6D6-4DDF-43D9-92E6-C6AFAD14E266}" showGridLines="0" hiddenRows="1">
      <selection activeCell="D6" sqref="D6"/>
      <pageMargins left="0.75" right="0.64" top="0.55000000000000004" bottom="0.46" header="0.4" footer="0.33"/>
      <pageSetup orientation="portrait" r:id="rId8"/>
      <headerFooter alignWithMargins="0"/>
    </customSheetView>
    <customSheetView guid="{43BCBF1E-CDCF-4541-8D79-87EDCECBC1FD}" scale="90" showGridLines="0">
      <selection activeCell="D14" sqref="D14"/>
      <pageMargins left="0.75" right="0.64" top="0.55000000000000004" bottom="0.46" header="0.4" footer="0.33"/>
      <pageSetup orientation="portrait" r:id="rId9"/>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0"/>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1"/>
      <headerFooter alignWithMargins="0"/>
    </customSheetView>
    <customSheetView guid="{8E7B022F-1113-4BA2-B2BA-8EDBE02A2557}" showGridLines="0" showRuler="0">
      <selection activeCell="D6" sqref="D6"/>
      <pageMargins left="0.75" right="0.64" top="0.69" bottom="0.46" header="0.4" footer="0.33"/>
      <pageSetup orientation="portrait" r:id="rId12"/>
      <headerFooter alignWithMargins="0"/>
    </customSheetView>
    <customSheetView guid="{CD4CA1A8-824A-452F-BDBA-32A47C1B3013}" showGridLines="0">
      <selection activeCell="D6" sqref="D6"/>
      <pageMargins left="0.75" right="0.64" top="0.55000000000000004" bottom="0.46" header="0.4" footer="0.33"/>
      <pageSetup orientation="portrait" r:id="rId1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4"/>
      <headerFooter alignWithMargins="0"/>
    </customSheetView>
    <customSheetView guid="{0E3D301D-E03B-4B92-8B58-0C87959E7F62}" showGridLines="0" hiddenRows="1">
      <selection activeCell="D6" sqref="D6"/>
      <pageMargins left="0.75" right="0.64" top="0.55000000000000004" bottom="0.46" header="0.4" footer="0.33"/>
      <pageSetup orientation="portrait" r:id="rId15"/>
      <headerFooter alignWithMargins="0"/>
    </customSheetView>
    <customSheetView guid="{FFA7F230-53D0-48EC-855F-98BD36863E0C}" showGridLines="0" hiddenRows="1">
      <selection activeCell="D7" sqref="D7"/>
      <pageMargins left="0.75" right="0.64" top="0.55000000000000004" bottom="0.46" header="0.4" footer="0.33"/>
      <pageSetup orientation="portrait" r:id="rId16"/>
      <headerFooter alignWithMargins="0"/>
    </customSheetView>
    <customSheetView guid="{705A993D-5DF6-4963-9DB5-8F89E6445EBA}" showGridLines="0" hiddenRows="1">
      <selection activeCell="D6" sqref="D6"/>
      <pageMargins left="0.75" right="0.64" top="0.55000000000000004" bottom="0.46" header="0.4" footer="0.33"/>
      <pageSetup orientation="portrait" r:id="rId17"/>
      <headerFooter alignWithMargins="0"/>
    </customSheetView>
    <customSheetView guid="{8BD42F4C-5837-4B6B-999C-7081B978F5B9}" showPageBreaks="1" showGridLines="0" fitToPage="1" printArea="1" hiddenRows="1" view="pageBreakPreview" topLeftCell="A22">
      <selection activeCell="D6" sqref="D6"/>
      <pageMargins left="1.25" right="0.64" top="1.25" bottom="0.46" header="0.4" footer="0.33"/>
      <printOptions horizontalCentered="1"/>
      <pageSetup paperSize="9" scale="88" orientation="portrait" r:id="rId18"/>
      <headerFooter alignWithMargins="0"/>
    </customSheetView>
  </customSheetViews>
  <mergeCells count="5">
    <mergeCell ref="B4:D4"/>
    <mergeCell ref="B1:D1"/>
    <mergeCell ref="B2:D2"/>
    <mergeCell ref="B25:C26"/>
    <mergeCell ref="B24:C24"/>
  </mergeCells>
  <phoneticPr fontId="3" type="noConversion"/>
  <conditionalFormatting sqref="B14:C17">
    <cfRule type="expression" dxfId="22" priority="3" stopIfTrue="1">
      <formula>$AA$6&lt;1</formula>
    </cfRule>
  </conditionalFormatting>
  <conditionalFormatting sqref="B19:C23 D23">
    <cfRule type="expression" dxfId="21" priority="2" stopIfTrue="1">
      <formula>$AA$6&lt;2</formula>
    </cfRule>
  </conditionalFormatting>
  <conditionalFormatting sqref="B7:D7">
    <cfRule type="expression" dxfId="20" priority="5" stopIfTrue="1">
      <formula>$D$6="Sole Bidder"</formula>
    </cfRule>
  </conditionalFormatting>
  <conditionalFormatting sqref="B25:D26">
    <cfRule type="expression" dxfId="19" priority="6" stopIfTrue="1">
      <formula>$D$24="No"</formula>
    </cfRule>
  </conditionalFormatting>
  <conditionalFormatting sqref="D8">
    <cfRule type="expression" dxfId="18" priority="4" stopIfTrue="1">
      <formula>$AA$6=0</formula>
    </cfRule>
  </conditionalFormatting>
  <conditionalFormatting sqref="D14:D22">
    <cfRule type="expression" dxfId="17" priority="1">
      <formula>$D$6="Sole Bidder"</formula>
    </cfRule>
  </conditionalFormatting>
  <dataValidations count="3">
    <dataValidation type="list" allowBlank="1" showInputMessage="1" showErrorMessage="1" sqref="D6" xr:uid="{00000000-0002-0000-0200-000000000000}">
      <formula1>$AA$2:$AA$3</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s>
  <printOptions horizontalCentered="1"/>
  <pageMargins left="1.25" right="0.64" top="1.25" bottom="0.46" header="0.4" footer="0.33"/>
  <pageSetup paperSize="9" scale="88" orientation="portrait" r:id="rId19"/>
  <headerFooter alignWithMargins="0"/>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Normal="100" zoomScaleSheetLayoutView="100" workbookViewId="0">
      <selection activeCell="H21" sqref="H21"/>
    </sheetView>
  </sheetViews>
  <sheetFormatPr defaultRowHeight="15.75"/>
  <cols>
    <col min="1" max="1" width="12.140625" style="11" customWidth="1"/>
    <col min="2" max="2" width="15.7109375" style="11" customWidth="1"/>
    <col min="3" max="3" width="16.5703125" style="11" customWidth="1"/>
    <col min="4" max="4" width="20.42578125" style="11" customWidth="1"/>
    <col min="5" max="5" width="40.85546875" style="11" customWidth="1"/>
    <col min="6" max="6" width="12.85546875" style="11" customWidth="1"/>
    <col min="7" max="25" width="9.7109375" style="11" customWidth="1"/>
    <col min="26" max="26" width="18" style="11" customWidth="1"/>
    <col min="27" max="16384" width="9.140625" style="11"/>
  </cols>
  <sheetData>
    <row r="1" spans="1:46">
      <c r="A1" s="54" t="str">
        <f>Basic!A3&amp;Basic!B3</f>
        <v>Package No.:N2JM/C&amp;M/CS/128(24)</v>
      </c>
      <c r="B1" s="55"/>
      <c r="C1" s="55"/>
      <c r="D1" s="55"/>
      <c r="E1" s="66" t="str">
        <f>"Attachment-3(JV) "</f>
        <v xml:space="preserve">Attachment-3(JV) </v>
      </c>
      <c r="F1" s="67"/>
      <c r="G1" s="67"/>
      <c r="H1" s="67"/>
      <c r="I1" s="67"/>
      <c r="J1" s="67"/>
      <c r="K1" s="67"/>
      <c r="L1" s="67"/>
      <c r="M1" s="67"/>
      <c r="N1" s="67"/>
      <c r="O1" s="67"/>
      <c r="P1" s="67"/>
      <c r="Q1" s="67"/>
      <c r="R1" s="67"/>
      <c r="S1" s="67"/>
      <c r="T1" s="67"/>
      <c r="U1" s="67"/>
      <c r="V1" s="67"/>
      <c r="W1" s="67"/>
      <c r="X1" s="67"/>
      <c r="Y1" s="67"/>
      <c r="Z1" s="33" t="str">
        <f>'Names of Bidder'!D6</f>
        <v>Sole Bidder</v>
      </c>
      <c r="AT1" s="11" t="str">
        <f>Basic!B2</f>
        <v>N2JM/C&amp;M/CS/128(24)</v>
      </c>
    </row>
    <row r="2" spans="1:46">
      <c r="Z2" s="33">
        <f>'Names of Bidder'!AA6</f>
        <v>0</v>
      </c>
    </row>
    <row r="3" spans="1:46" ht="39.75" customHeight="1">
      <c r="A3" s="366" t="str">
        <f>Basic!B1</f>
        <v xml:space="preserve">
Supply &amp; Erection for diversion of Tower No 224-227 of 400kV Kishenpur Wanpoh III &amp; IV Transmission Line .</v>
      </c>
      <c r="B3" s="366"/>
      <c r="C3" s="366"/>
      <c r="D3" s="366"/>
      <c r="E3" s="366"/>
      <c r="F3" s="27"/>
      <c r="G3" s="27"/>
      <c r="H3" s="27"/>
      <c r="I3" s="27"/>
      <c r="J3" s="27"/>
      <c r="K3" s="27"/>
      <c r="L3" s="27"/>
      <c r="M3" s="27"/>
      <c r="N3" s="27"/>
      <c r="O3" s="27"/>
      <c r="P3" s="27"/>
      <c r="Q3" s="27"/>
      <c r="R3" s="27"/>
      <c r="S3" s="27"/>
      <c r="T3" s="27"/>
      <c r="U3" s="27"/>
      <c r="V3" s="27"/>
      <c r="W3" s="27"/>
      <c r="X3" s="27"/>
      <c r="Y3" s="27"/>
      <c r="AA3" s="9"/>
      <c r="AB3" s="9"/>
    </row>
    <row r="4" spans="1:46">
      <c r="A4" s="29"/>
      <c r="AB4" s="57"/>
      <c r="AC4" s="58"/>
    </row>
    <row r="5" spans="1:46">
      <c r="A5" s="367" t="s">
        <v>402</v>
      </c>
      <c r="B5" s="367"/>
      <c r="C5" s="367"/>
      <c r="D5" s="367"/>
      <c r="E5" s="367"/>
      <c r="F5" s="29"/>
      <c r="G5" s="29"/>
      <c r="H5" s="29"/>
      <c r="I5" s="29"/>
      <c r="J5" s="29"/>
      <c r="K5" s="29"/>
      <c r="L5" s="29"/>
      <c r="M5" s="29"/>
      <c r="N5" s="29"/>
      <c r="O5" s="29"/>
      <c r="P5" s="29"/>
      <c r="Q5" s="29"/>
      <c r="R5" s="29"/>
      <c r="S5" s="29"/>
      <c r="T5" s="29"/>
      <c r="U5" s="29"/>
      <c r="V5" s="29"/>
      <c r="W5" s="29"/>
      <c r="X5" s="29"/>
      <c r="Y5" s="29"/>
      <c r="AB5" s="57"/>
      <c r="AC5" s="58"/>
    </row>
    <row r="6" spans="1:46">
      <c r="A6" s="10"/>
      <c r="AB6" s="57"/>
      <c r="AC6" s="58"/>
    </row>
    <row r="7" spans="1:46">
      <c r="A7" s="9" t="str">
        <f>"Bidder’s Name and Address (" &amp; MID('Names of Bidder'!B9,9, 20) &amp; ") :"</f>
        <v>Bidder’s Name and Address (Sole Bidder) :</v>
      </c>
      <c r="E7" s="68" t="s">
        <v>315</v>
      </c>
      <c r="F7" s="68"/>
      <c r="G7" s="68"/>
      <c r="H7" s="68"/>
      <c r="I7" s="68"/>
      <c r="J7" s="68"/>
      <c r="K7" s="68"/>
      <c r="L7" s="68"/>
      <c r="M7" s="68"/>
      <c r="N7" s="68"/>
      <c r="O7" s="68"/>
      <c r="P7" s="68"/>
      <c r="Q7" s="68"/>
      <c r="R7" s="68"/>
      <c r="S7" s="68"/>
      <c r="T7" s="68"/>
      <c r="U7" s="68"/>
      <c r="V7" s="68"/>
      <c r="W7" s="68"/>
      <c r="X7" s="68"/>
      <c r="Y7" s="68"/>
      <c r="AB7" s="57"/>
      <c r="AC7" s="58"/>
    </row>
    <row r="8" spans="1:46">
      <c r="A8" s="335" t="str">
        <f>IF('Names of Bidder'!D6= "JV (Joint Venture)", "JV of " &amp; Z8, "")</f>
        <v/>
      </c>
      <c r="B8" s="335"/>
      <c r="C8" s="335"/>
      <c r="D8" s="335"/>
      <c r="E8" s="12" t="s">
        <v>386</v>
      </c>
      <c r="F8" s="68"/>
      <c r="G8" s="68"/>
      <c r="I8" s="68"/>
      <c r="J8" s="68"/>
      <c r="K8" s="68"/>
      <c r="L8" s="68"/>
      <c r="M8" s="68"/>
      <c r="N8" s="68"/>
      <c r="O8" s="68"/>
      <c r="P8" s="68"/>
      <c r="Q8" s="68"/>
      <c r="R8" s="68"/>
      <c r="S8" s="68"/>
      <c r="T8" s="68"/>
      <c r="U8" s="68"/>
      <c r="V8" s="68"/>
      <c r="W8" s="68"/>
      <c r="X8" s="68"/>
      <c r="Y8" s="68"/>
      <c r="Z8" s="69" t="str">
        <f>IF('Names of Bidder'!D7=1,'Names of Bidder'!D9&amp;" &amp; "&amp;'Names of Bidder'!D14,IF('Names of Bidder'!D7="2 or More",'Names of Bidder'!D9&amp;" , "&amp;'Names of Bidder'!D14&amp;" &amp; "&amp;'Names of Bidder'!D19,""))</f>
        <v/>
      </c>
      <c r="AB8" s="57"/>
      <c r="AC8" s="58"/>
    </row>
    <row r="9" spans="1:46">
      <c r="A9" s="62" t="s">
        <v>316</v>
      </c>
      <c r="B9" s="368" t="str">
        <f>IF('Names of Bidder'!D9=0, "", 'Names of Bidder'!D9)</f>
        <v/>
      </c>
      <c r="C9" s="368"/>
      <c r="D9" s="368"/>
      <c r="E9" s="12" t="s">
        <v>387</v>
      </c>
      <c r="F9" s="70"/>
      <c r="G9" s="70"/>
      <c r="H9" s="70"/>
      <c r="I9" s="70"/>
      <c r="J9" s="70"/>
      <c r="K9" s="70"/>
      <c r="L9" s="70"/>
      <c r="M9" s="70"/>
      <c r="N9" s="70"/>
      <c r="O9" s="70"/>
      <c r="P9" s="70"/>
      <c r="Q9" s="70"/>
      <c r="R9" s="70"/>
      <c r="S9" s="70"/>
      <c r="T9" s="70"/>
      <c r="U9" s="70"/>
      <c r="V9" s="70"/>
      <c r="W9" s="70"/>
      <c r="X9" s="70"/>
      <c r="Y9" s="70"/>
      <c r="AB9" s="57"/>
      <c r="AC9" s="58"/>
    </row>
    <row r="10" spans="1:46">
      <c r="A10" s="62" t="s">
        <v>317</v>
      </c>
      <c r="B10" s="368" t="str">
        <f>IF('Names of Bidder'!D10=0, "", 'Names of Bidder'!D10)</f>
        <v/>
      </c>
      <c r="C10" s="368"/>
      <c r="D10" s="368"/>
      <c r="E10" s="12" t="s">
        <v>388</v>
      </c>
      <c r="F10" s="70"/>
      <c r="G10" s="70"/>
      <c r="H10" s="70"/>
      <c r="I10" s="70"/>
      <c r="J10" s="70"/>
      <c r="K10" s="70"/>
      <c r="L10" s="70"/>
      <c r="M10" s="70"/>
      <c r="N10" s="70"/>
      <c r="O10" s="70"/>
      <c r="P10" s="70"/>
      <c r="Q10" s="70"/>
      <c r="R10" s="70"/>
      <c r="S10" s="70"/>
      <c r="T10" s="70"/>
      <c r="U10" s="70"/>
      <c r="V10" s="70"/>
      <c r="W10" s="70"/>
      <c r="X10" s="70"/>
      <c r="Y10" s="70"/>
      <c r="AB10" s="57"/>
      <c r="AC10" s="58"/>
    </row>
    <row r="11" spans="1:46">
      <c r="B11" s="368" t="str">
        <f>IF('Names of Bidder'!D11=0, "", 'Names of Bidder'!D11)</f>
        <v/>
      </c>
      <c r="C11" s="368"/>
      <c r="D11" s="368"/>
      <c r="E11" s="12" t="s">
        <v>389</v>
      </c>
      <c r="F11" s="70"/>
      <c r="G11" s="70"/>
      <c r="H11" s="70"/>
      <c r="I11" s="70"/>
      <c r="J11" s="70"/>
      <c r="K11" s="70"/>
      <c r="L11" s="70"/>
      <c r="M11" s="70"/>
      <c r="N11" s="70"/>
      <c r="O11" s="70"/>
      <c r="P11" s="70"/>
      <c r="Q11" s="70"/>
      <c r="R11" s="70"/>
      <c r="S11" s="70"/>
      <c r="T11" s="70"/>
      <c r="U11" s="70"/>
      <c r="V11" s="70"/>
      <c r="W11" s="70"/>
      <c r="X11" s="70"/>
      <c r="Y11" s="70"/>
    </row>
    <row r="12" spans="1:46">
      <c r="A12" s="10"/>
      <c r="B12" s="368" t="str">
        <f>IF('Names of Bidder'!D12=0, "", 'Names of Bidder'!D12)</f>
        <v/>
      </c>
      <c r="C12" s="368"/>
      <c r="D12" s="368"/>
      <c r="E12" s="70"/>
      <c r="F12" s="70"/>
      <c r="G12" s="70"/>
      <c r="H12" s="70"/>
      <c r="I12" s="70"/>
      <c r="J12" s="70"/>
      <c r="K12" s="70"/>
      <c r="L12" s="70"/>
      <c r="M12" s="70"/>
      <c r="N12" s="70"/>
      <c r="O12" s="70"/>
      <c r="P12" s="70"/>
      <c r="Q12" s="70"/>
      <c r="R12" s="70"/>
      <c r="S12" s="70"/>
      <c r="T12" s="70"/>
      <c r="U12" s="70"/>
      <c r="V12" s="70"/>
      <c r="W12" s="70"/>
      <c r="X12" s="70"/>
      <c r="Y12" s="70"/>
    </row>
    <row r="13" spans="1:46">
      <c r="A13" s="10"/>
      <c r="B13" s="62"/>
      <c r="C13" s="62"/>
      <c r="D13" s="62"/>
      <c r="F13" s="70"/>
      <c r="G13" s="70"/>
      <c r="H13" s="70"/>
      <c r="I13" s="70"/>
      <c r="J13" s="70"/>
      <c r="K13" s="70"/>
      <c r="L13" s="70"/>
      <c r="M13" s="70"/>
      <c r="N13" s="70"/>
      <c r="O13" s="70"/>
      <c r="P13" s="70"/>
      <c r="Q13" s="70"/>
      <c r="R13" s="70"/>
      <c r="S13" s="70"/>
      <c r="T13" s="70"/>
      <c r="U13" s="70"/>
      <c r="V13" s="70"/>
      <c r="W13" s="70"/>
      <c r="X13" s="70"/>
      <c r="Y13" s="70"/>
    </row>
    <row r="14" spans="1:46">
      <c r="A14" s="367"/>
      <c r="B14" s="367"/>
      <c r="C14" s="367"/>
      <c r="D14" s="367"/>
      <c r="E14" s="367"/>
      <c r="F14" s="70"/>
      <c r="G14" s="70"/>
      <c r="H14" s="70"/>
      <c r="I14" s="70"/>
      <c r="J14" s="70"/>
      <c r="K14" s="70"/>
      <c r="L14" s="70"/>
      <c r="M14" s="70"/>
      <c r="N14" s="70"/>
      <c r="O14" s="70"/>
      <c r="P14" s="70"/>
      <c r="Q14" s="70"/>
      <c r="R14" s="70"/>
      <c r="S14" s="70"/>
      <c r="T14" s="70"/>
      <c r="U14" s="70"/>
      <c r="V14" s="70"/>
      <c r="W14" s="70"/>
      <c r="X14" s="70"/>
      <c r="Y14" s="70"/>
    </row>
    <row r="15" spans="1:46">
      <c r="A15" s="9" t="s">
        <v>146</v>
      </c>
      <c r="B15" s="62"/>
      <c r="C15" s="62"/>
      <c r="D15" s="62"/>
      <c r="E15" s="70"/>
      <c r="F15" s="70"/>
      <c r="G15" s="70"/>
      <c r="H15" s="70"/>
      <c r="I15" s="70"/>
      <c r="J15" s="70"/>
      <c r="K15" s="70"/>
      <c r="L15" s="70"/>
      <c r="M15" s="70"/>
      <c r="N15" s="70"/>
      <c r="O15" s="70"/>
      <c r="P15" s="70"/>
      <c r="Q15" s="70"/>
      <c r="R15" s="70"/>
      <c r="S15" s="70"/>
      <c r="T15" s="70"/>
      <c r="U15" s="70"/>
      <c r="V15" s="70"/>
      <c r="W15" s="70"/>
      <c r="X15" s="70"/>
      <c r="Y15" s="70"/>
    </row>
    <row r="16" spans="1:46">
      <c r="A16" s="9"/>
      <c r="B16" s="369" t="str">
        <f>IF(Z2=1,"Other Partner",IF(Z2="2 or More","Other Partner-1",""))</f>
        <v/>
      </c>
      <c r="C16" s="369"/>
      <c r="D16" s="369"/>
      <c r="E16" s="64" t="str">
        <f>IF(Z2="2 or More", "Other Partner-2", "")</f>
        <v/>
      </c>
      <c r="F16" s="70"/>
      <c r="G16" s="70"/>
      <c r="H16" s="70"/>
      <c r="I16" s="70"/>
      <c r="J16" s="70"/>
      <c r="K16" s="70"/>
      <c r="L16" s="70"/>
      <c r="M16" s="70"/>
      <c r="N16" s="70"/>
      <c r="O16" s="70"/>
      <c r="P16" s="70"/>
      <c r="Q16" s="70"/>
      <c r="R16" s="70"/>
      <c r="S16" s="70"/>
      <c r="T16" s="70"/>
      <c r="U16" s="70"/>
      <c r="V16" s="70"/>
      <c r="W16" s="70"/>
      <c r="X16" s="70"/>
      <c r="Y16" s="70"/>
    </row>
    <row r="17" spans="1:27">
      <c r="A17" s="62" t="s">
        <v>316</v>
      </c>
      <c r="B17" s="368" t="str">
        <f>IF('Names of Bidder'!D14=0, "", 'Names of Bidder'!D14)</f>
        <v xml:space="preserve">…… ……. …….. …… ……. …….. </v>
      </c>
      <c r="C17" s="368"/>
      <c r="D17" s="368"/>
      <c r="E17" s="63" t="str">
        <f>IF($Z$2="2 or More", IF('Names of Bidder'!D19=0, "", 'Names of Bidder'!D19), "")</f>
        <v/>
      </c>
      <c r="F17" s="70"/>
      <c r="G17" s="70"/>
      <c r="H17" s="70"/>
      <c r="I17" s="70"/>
      <c r="J17" s="70"/>
      <c r="K17" s="70"/>
      <c r="L17" s="70"/>
      <c r="M17" s="70"/>
      <c r="N17" s="70"/>
      <c r="O17" s="70"/>
      <c r="P17" s="70"/>
      <c r="Q17" s="70"/>
      <c r="R17" s="70"/>
      <c r="S17" s="70"/>
      <c r="T17" s="70"/>
      <c r="U17" s="70"/>
      <c r="V17" s="70"/>
      <c r="W17" s="70"/>
      <c r="X17" s="70"/>
      <c r="Y17" s="70"/>
    </row>
    <row r="18" spans="1:27">
      <c r="A18" s="62" t="s">
        <v>317</v>
      </c>
      <c r="B18" s="368" t="str">
        <f>IF('Names of Bidder'!D15=0, "", 'Names of Bidder'!D15)</f>
        <v xml:space="preserve">…… ……. …….. …… ……. …….. </v>
      </c>
      <c r="C18" s="368"/>
      <c r="D18" s="368"/>
      <c r="E18" s="63" t="str">
        <f>IF($Z$2="2 or More", IF('Names of Bidder'!D20=0, "", 'Names of Bidder'!D20), "")</f>
        <v/>
      </c>
      <c r="F18" s="70"/>
      <c r="G18" s="70"/>
      <c r="H18" s="70"/>
      <c r="I18" s="70"/>
      <c r="J18" s="70"/>
      <c r="K18" s="70"/>
      <c r="L18" s="70"/>
      <c r="M18" s="70"/>
      <c r="N18" s="70"/>
      <c r="O18" s="70"/>
      <c r="P18" s="70"/>
      <c r="Q18" s="70"/>
      <c r="R18" s="70"/>
      <c r="S18" s="70"/>
      <c r="T18" s="70"/>
      <c r="U18" s="70"/>
      <c r="V18" s="70"/>
      <c r="W18" s="70"/>
      <c r="X18" s="70"/>
      <c r="Y18" s="70"/>
    </row>
    <row r="19" spans="1:27">
      <c r="A19" s="10"/>
      <c r="B19" s="368" t="str">
        <f>IF('Names of Bidder'!D16=0, "", 'Names of Bidder'!D16)</f>
        <v xml:space="preserve">…… ……. …….. …… ……. …….. </v>
      </c>
      <c r="C19" s="368"/>
      <c r="D19" s="368"/>
      <c r="E19" s="63" t="str">
        <f>IF($Z$2="2 or More", IF('Names of Bidder'!D21=0, "", 'Names of Bidder'!D21), "")</f>
        <v/>
      </c>
      <c r="AA19" s="70"/>
    </row>
    <row r="20" spans="1:27">
      <c r="A20" s="10"/>
      <c r="B20" s="368" t="str">
        <f>IF('Names of Bidder'!D17=0, "", 'Names of Bidder'!D17)</f>
        <v xml:space="preserve">…… ……. …….. …… ……. …….. </v>
      </c>
      <c r="C20" s="368"/>
      <c r="D20" s="368"/>
      <c r="E20" s="63" t="str">
        <f>IF($Z$2="2 or More", IF('Names of Bidder'!D22=0, "", 'Names of Bidder'!D22), "")</f>
        <v/>
      </c>
      <c r="AA20" s="70"/>
    </row>
    <row r="21" spans="1:27" s="9" customFormat="1">
      <c r="A21" s="9" t="s">
        <v>311</v>
      </c>
    </row>
    <row r="22" spans="1:27" ht="15.75" customHeight="1">
      <c r="A22" s="9" t="s">
        <v>397</v>
      </c>
      <c r="B22" s="9"/>
      <c r="C22" s="9"/>
      <c r="D22" s="9"/>
      <c r="E22" s="9"/>
      <c r="F22" s="10"/>
      <c r="G22" s="10"/>
      <c r="H22" s="10"/>
      <c r="I22" s="10"/>
      <c r="J22" s="10"/>
      <c r="K22" s="10"/>
      <c r="L22" s="10"/>
      <c r="M22" s="10"/>
      <c r="N22" s="10"/>
      <c r="O22" s="10"/>
      <c r="P22" s="10"/>
      <c r="Q22" s="10"/>
      <c r="R22" s="10"/>
      <c r="S22" s="10"/>
      <c r="T22" s="10"/>
      <c r="U22" s="10"/>
      <c r="V22" s="10"/>
      <c r="W22" s="10"/>
      <c r="X22" s="10"/>
      <c r="Y22" s="10"/>
    </row>
    <row r="23" spans="1:27">
      <c r="D23" s="67"/>
    </row>
    <row r="24" spans="1:27">
      <c r="A24" s="65" t="s">
        <v>6</v>
      </c>
      <c r="B24" s="71" t="str">
        <f>IF('Names of Bidder'!D31=0, "", 'Names of Bidder'!D31)</f>
        <v/>
      </c>
      <c r="C24" s="9"/>
      <c r="D24" s="67" t="s">
        <v>4</v>
      </c>
      <c r="E24" s="72" t="str">
        <f>IF('Names of Bidder'!D28=0, "", 'Names of Bidder'!D28)</f>
        <v/>
      </c>
      <c r="F24" s="9"/>
      <c r="G24" s="9"/>
      <c r="H24" s="9"/>
      <c r="I24" s="9"/>
      <c r="J24" s="9"/>
      <c r="K24" s="9"/>
      <c r="L24" s="9"/>
      <c r="M24" s="9"/>
      <c r="N24" s="9"/>
      <c r="O24" s="9"/>
      <c r="P24" s="9"/>
      <c r="Q24" s="9"/>
      <c r="R24" s="9"/>
      <c r="S24" s="9"/>
      <c r="T24" s="9"/>
      <c r="U24" s="9"/>
      <c r="V24" s="9"/>
      <c r="W24" s="9"/>
      <c r="X24" s="9"/>
      <c r="Y24" s="9"/>
      <c r="AA24" s="11">
        <f>Basic!B4</f>
        <v>0</v>
      </c>
    </row>
    <row r="25" spans="1:27">
      <c r="A25" s="65" t="s">
        <v>7</v>
      </c>
      <c r="B25" s="72" t="str">
        <f>IF('Names of Bidder'!D32=0, "", 'Names of Bidder'!D32)</f>
        <v/>
      </c>
      <c r="C25" s="9"/>
      <c r="D25" s="67" t="s">
        <v>5</v>
      </c>
      <c r="E25" s="72" t="str">
        <f>IF('Names of Bidder'!D29=0, "", 'Names of Bidder'!D29)</f>
        <v/>
      </c>
      <c r="F25" s="65"/>
      <c r="G25" s="65"/>
      <c r="H25" s="65"/>
      <c r="I25" s="65"/>
      <c r="J25" s="65"/>
      <c r="K25" s="65"/>
      <c r="L25" s="65"/>
      <c r="M25" s="65"/>
      <c r="N25" s="65"/>
      <c r="O25" s="65"/>
      <c r="P25" s="65"/>
      <c r="Q25" s="65"/>
      <c r="R25" s="65"/>
      <c r="S25" s="65"/>
      <c r="T25" s="65"/>
      <c r="U25" s="65"/>
      <c r="V25" s="65"/>
      <c r="W25" s="65"/>
      <c r="X25" s="65"/>
      <c r="Y25" s="65"/>
      <c r="AA25" s="11">
        <f>Basic!B5</f>
        <v>6</v>
      </c>
    </row>
    <row r="26" spans="1:27">
      <c r="C26" s="9"/>
      <c r="D26" s="67"/>
      <c r="F26" s="65"/>
      <c r="G26" s="65"/>
      <c r="H26" s="65"/>
      <c r="I26" s="65"/>
      <c r="J26" s="65"/>
      <c r="K26" s="65"/>
      <c r="L26" s="65"/>
      <c r="M26" s="65"/>
      <c r="N26" s="65"/>
      <c r="O26" s="65"/>
      <c r="P26" s="65"/>
      <c r="Q26" s="65"/>
      <c r="R26" s="65"/>
      <c r="S26" s="65"/>
      <c r="T26" s="65"/>
      <c r="U26" s="65"/>
      <c r="V26" s="65"/>
      <c r="W26" s="65"/>
      <c r="X26" s="65"/>
      <c r="Y26" s="65"/>
    </row>
    <row r="27" spans="1:27">
      <c r="A27" s="9"/>
      <c r="C27" s="9"/>
      <c r="E27" s="9"/>
      <c r="F27" s="9"/>
      <c r="G27" s="9"/>
      <c r="H27" s="9"/>
      <c r="I27" s="9"/>
      <c r="J27" s="9"/>
      <c r="K27" s="9"/>
      <c r="L27" s="9"/>
      <c r="M27" s="9"/>
      <c r="N27" s="9"/>
      <c r="O27" s="9"/>
      <c r="P27" s="9"/>
      <c r="Q27" s="9"/>
      <c r="R27" s="9"/>
      <c r="S27" s="9"/>
      <c r="T27" s="9"/>
      <c r="U27" s="9"/>
      <c r="V27" s="9"/>
      <c r="W27" s="9"/>
      <c r="X27" s="9"/>
      <c r="Y27" s="9"/>
    </row>
    <row r="29" spans="1:27">
      <c r="A29" s="52"/>
    </row>
    <row r="32" spans="1:27">
      <c r="A32" s="52"/>
    </row>
    <row r="34" spans="1:1">
      <c r="A34" s="52"/>
    </row>
    <row r="36" spans="1:1">
      <c r="A36" s="52"/>
    </row>
    <row r="38" spans="1:1" ht="20.100000000000001" customHeight="1"/>
    <row r="39" spans="1:1" ht="20.100000000000001" customHeight="1"/>
    <row r="40" spans="1:1" ht="20.100000000000001" customHeight="1"/>
  </sheetData>
  <sheetProtection algorithmName="SHA-512" hashValue="lAcEuWDdCHIEiphzCFz1e/nznxTdWOp7r+tOKyU4oLtfi0HUtgIZ2WCi6484bfcXFIiAMXFYxds0LbkufYcmAw==" saltValue="+aAeCFLnEijQD+BDxLErsw==" spinCount="100000" sheet="1" formatColumns="0" formatRows="0" selectLockedCells="1"/>
  <customSheetViews>
    <customSheetView guid="{8266A6E4-4A87-47AC-9FC0-15B2E5EED622}" showPageBreaks="1" showGridLines="0" fitToPage="1" printArea="1" view="pageBreakPreview">
      <selection activeCell="E19" sqref="E19"/>
      <pageMargins left="1.25" right="0.63" top="1.25" bottom="0.85" header="0.34" footer="0.35"/>
      <printOptions horizontalCentered="1"/>
      <pageSetup paperSize="9" scale="86" orientation="portrait" r:id="rId1"/>
      <headerFooter alignWithMargins="0">
        <oddFooter>&amp;R&amp;"Book Antiqua,Bold"&amp;8 Page &amp;P of &amp;N</oddFooter>
      </headerFooter>
    </customSheetView>
    <customSheetView guid="{896C4606-168D-457E-AE08-62C88BDF5B8A}" showPageBreaks="1" showGridLines="0" fitToPage="1" printArea="1" view="pageBreakPreview">
      <selection activeCell="A3" sqref="A3:E3"/>
      <pageMargins left="0.75" right="0.63" top="0.57999999999999996" bottom="0.6" header="0.34" footer="0.35"/>
      <pageSetup paperSize="9" scale="92" orientation="portrait" r:id="rId2"/>
      <headerFooter alignWithMargins="0">
        <oddFooter>&amp;R&amp;"Book Antiqua,Bold"&amp;8 Page &amp;P of &amp;N</oddFooter>
      </headerFooter>
    </customSheetView>
    <customSheetView guid="{C5EDEBE1-F188-4851-AFDC-E4218278837C}" showPageBreaks="1" showGridLines="0" fitToPage="1" printArea="1" view="pageBreakPreview">
      <selection activeCell="A3" sqref="A3:E3"/>
      <pageMargins left="0.75" right="0.63" top="0.57999999999999996" bottom="0.6" header="0.34" footer="0.35"/>
      <pageSetup paperSize="9" scale="92" orientation="portrait" r:id="rId3"/>
      <headerFooter alignWithMargins="0">
        <oddFooter>&amp;R&amp;"Book Antiqua,Bold"&amp;8 Page &amp;P of &amp;N</oddFooter>
      </headerFooter>
    </customSheetView>
    <customSheetView guid="{98F1BFA0-C539-421E-A117-3F3CC19FB763}" showPageBreaks="1" showGridLines="0" fitToPage="1" printArea="1" view="pageBreakPreview" topLeftCell="A7">
      <selection activeCell="D15" sqref="D15"/>
      <pageMargins left="0.75" right="0.63" top="0.57999999999999996" bottom="0.6" header="0.34" footer="0.35"/>
      <pageSetup scale="92" orientation="portrait" r:id="rId4"/>
      <headerFooter alignWithMargins="0">
        <oddFooter>&amp;R&amp;"Book Antiqua,Bold"&amp;8 Page &amp;P of &amp;N</oddFooter>
      </headerFooter>
    </customSheetView>
    <customSheetView guid="{31C9BD41-85AC-49F8-A4C5-D341A7DF9809}" showPageBreaks="1" showGridLines="0" fitToPage="1" printArea="1" view="pageBreakPreview" topLeftCell="A10">
      <selection activeCell="B18" sqref="B18:D18"/>
      <pageMargins left="0.75" right="0.63" top="0.57999999999999996" bottom="0.6" header="0.34" footer="0.35"/>
      <pageSetup scale="92" orientation="portrait" r:id="rId5"/>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4" sqref="A14:E14"/>
      <pageMargins left="0.75" right="0.63" top="0.57999999999999996" bottom="0.6" header="0.34" footer="0.35"/>
      <pageSetup scale="92" orientation="portrait" r:id="rId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0E3D301D-E03B-4B92-8B58-0C87959E7F62}" showPageBreaks="1" showGridLines="0" fitToPage="1" printArea="1" view="pageBreakPreview" topLeftCell="A10">
      <selection activeCell="B18" sqref="B18:D18"/>
      <pageMargins left="0.75" right="0.63" top="0.57999999999999996" bottom="0.6" header="0.34" footer="0.35"/>
      <pageSetup scale="92" orientation="portrait" r:id="rId15"/>
      <headerFooter alignWithMargins="0">
        <oddFooter>&amp;R&amp;"Book Antiqua,Bold"&amp;8 Page &amp;P of &amp;N</oddFooter>
      </headerFooter>
    </customSheetView>
    <customSheetView guid="{FFA7F230-53D0-48EC-855F-98BD36863E0C}" showPageBreaks="1" showGridLines="0" fitToPage="1" printArea="1" view="pageBreakPreview" topLeftCell="A10">
      <selection activeCell="D15" sqref="D15"/>
      <pageMargins left="0.75" right="0.63" top="0.57999999999999996" bottom="0.6" header="0.34" footer="0.35"/>
      <pageSetup scale="92" orientation="portrait" r:id="rId16"/>
      <headerFooter alignWithMargins="0">
        <oddFooter>&amp;R&amp;"Book Antiqua,Bold"&amp;8 Page &amp;P of &amp;N</oddFooter>
      </headerFooter>
    </customSheetView>
    <customSheetView guid="{705A993D-5DF6-4963-9DB5-8F89E6445EBA}" showPageBreaks="1" showGridLines="0" fitToPage="1" printArea="1" view="pageBreakPreview" topLeftCell="A7">
      <selection activeCell="D15" sqref="D15"/>
      <pageMargins left="0.75" right="0.63" top="0.57999999999999996" bottom="0.6" header="0.34" footer="0.35"/>
      <pageSetup scale="95" orientation="portrait" r:id="rId17"/>
      <headerFooter alignWithMargins="0">
        <oddFooter>&amp;R&amp;"Book Antiqua,Bold"&amp;8 Page &amp;P of &amp;N</oddFooter>
      </headerFooter>
    </customSheetView>
    <customSheetView guid="{8BD42F4C-5837-4B6B-999C-7081B978F5B9}" showPageBreaks="1" showGridLines="0" fitToPage="1" printArea="1" view="pageBreakPreview">
      <selection activeCell="E19" sqref="E19"/>
      <pageMargins left="1.25" right="0.63" top="1.25" bottom="0.85" header="0.34" footer="0.35"/>
      <printOptions horizontalCentered="1"/>
      <pageSetup paperSize="9" scale="86" orientation="portrait" r:id="rId18"/>
      <headerFooter alignWithMargins="0">
        <oddFooter>&amp;R&amp;"Book Antiqua,Bold"&amp;8 Page &amp;P of &amp;N</oddFooter>
      </headerFooter>
    </customSheetView>
  </customSheetViews>
  <mergeCells count="13">
    <mergeCell ref="B11:D11"/>
    <mergeCell ref="B12:D12"/>
    <mergeCell ref="B20:D20"/>
    <mergeCell ref="A14:E14"/>
    <mergeCell ref="B17:D17"/>
    <mergeCell ref="B18:D18"/>
    <mergeCell ref="B19:D19"/>
    <mergeCell ref="B16:D16"/>
    <mergeCell ref="A8:D8"/>
    <mergeCell ref="A3:E3"/>
    <mergeCell ref="A5:E5"/>
    <mergeCell ref="B9:D9"/>
    <mergeCell ref="B10:D10"/>
  </mergeCells>
  <phoneticPr fontId="3" type="noConversion"/>
  <conditionalFormatting sqref="A15:A19 B15:E20">
    <cfRule type="expression" dxfId="16" priority="1" stopIfTrue="1">
      <formula>$Z$2=0</formula>
    </cfRule>
  </conditionalFormatting>
  <printOptions horizontalCentered="1"/>
  <pageMargins left="1.25" right="0.63" top="1.25" bottom="0.85" header="0.34" footer="0.35"/>
  <pageSetup paperSize="9" scale="86" orientation="portrait" r:id="rId19"/>
  <headerFooter alignWithMargins="0">
    <oddFooter>&amp;R&amp;"Book Antiqua,Bold"&amp;8 Page &amp;P of &amp;N</oddFooter>
  </headerFooter>
  <drawing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Normal="100" zoomScaleSheetLayoutView="100" workbookViewId="0">
      <selection activeCell="E14" sqref="E14"/>
    </sheetView>
  </sheetViews>
  <sheetFormatPr defaultRowHeight="15.75"/>
  <cols>
    <col min="1" max="1" width="12.140625" style="11" customWidth="1"/>
    <col min="2" max="2" width="20.5703125" style="11" customWidth="1"/>
    <col min="3" max="3" width="11.42578125" style="11" customWidth="1"/>
    <col min="4" max="4" width="17.7109375" style="11" customWidth="1"/>
    <col min="5" max="5" width="39.28515625" style="11" customWidth="1"/>
    <col min="6" max="8" width="9.140625" style="11"/>
    <col min="9" max="16384" width="9.140625" style="24"/>
  </cols>
  <sheetData>
    <row r="1" spans="1:9">
      <c r="A1" s="54" t="str">
        <f>'Attach 3(JV)'!A1</f>
        <v>Package No.:N2JM/C&amp;M/CS/128(24)</v>
      </c>
      <c r="B1" s="55"/>
      <c r="C1" s="55"/>
      <c r="D1" s="55"/>
      <c r="E1" s="56" t="str">
        <f>"Attachment-3(QR) "</f>
        <v xml:space="preserve">Attachment-3(QR) </v>
      </c>
    </row>
    <row r="3" spans="1:9" ht="48" customHeight="1">
      <c r="A3" s="370" t="str">
        <f>'Attach 3(JV)'!A3</f>
        <v xml:space="preserve">
Supply &amp; Erection for diversion of Tower No 224-227 of 400kV Kishenpur Wanpoh III &amp; IV Transmission Line .</v>
      </c>
      <c r="B3" s="370"/>
      <c r="C3" s="370"/>
      <c r="D3" s="370"/>
      <c r="E3" s="370"/>
      <c r="F3" s="74"/>
      <c r="G3" s="74"/>
      <c r="H3" s="74"/>
    </row>
    <row r="4" spans="1:9">
      <c r="A4" s="29"/>
      <c r="H4" s="57"/>
      <c r="I4" s="58"/>
    </row>
    <row r="5" spans="1:9">
      <c r="A5" s="367" t="s">
        <v>318</v>
      </c>
      <c r="B5" s="367"/>
      <c r="C5" s="367"/>
      <c r="D5" s="367"/>
      <c r="E5" s="367"/>
      <c r="F5" s="9"/>
      <c r="H5" s="57"/>
      <c r="I5" s="58"/>
    </row>
    <row r="6" spans="1:9">
      <c r="A6" s="10"/>
      <c r="H6" s="57"/>
      <c r="I6" s="58"/>
    </row>
    <row r="7" spans="1:9">
      <c r="A7" s="9" t="str">
        <f>'Attach 3(JV)'!A7</f>
        <v>Bidder’s Name and Address (Sole Bidder) :</v>
      </c>
      <c r="E7" s="59" t="str">
        <f>'Attach 3(JV)'!E7</f>
        <v>To:</v>
      </c>
      <c r="H7" s="57"/>
      <c r="I7" s="58"/>
    </row>
    <row r="8" spans="1:9">
      <c r="A8" s="335" t="str">
        <f>'Attach 3(JV)'!A8</f>
        <v/>
      </c>
      <c r="B8" s="335"/>
      <c r="C8" s="335"/>
      <c r="D8" s="335"/>
      <c r="E8" s="61" t="str">
        <f>'Attach 3(JV)'!E8</f>
        <v>Contract &amp; Material Department</v>
      </c>
      <c r="H8" s="57"/>
      <c r="I8" s="58"/>
    </row>
    <row r="9" spans="1:9">
      <c r="A9" s="62" t="s">
        <v>316</v>
      </c>
      <c r="B9" s="368" t="str">
        <f>'Attach 3(JV)'!B9</f>
        <v/>
      </c>
      <c r="C9" s="368"/>
      <c r="D9" s="368"/>
      <c r="E9" s="61" t="str">
        <f>'Attach 3(JV)'!E9</f>
        <v>Power Grid Corporation of India Ltd.</v>
      </c>
      <c r="H9" s="57"/>
      <c r="I9" s="58"/>
    </row>
    <row r="10" spans="1:9">
      <c r="A10" s="62" t="s">
        <v>317</v>
      </c>
      <c r="B10" s="372" t="str">
        <f>'Attach 3(JV)'!B10</f>
        <v/>
      </c>
      <c r="C10" s="372"/>
      <c r="D10" s="372"/>
      <c r="E10" s="61" t="str">
        <f>'Attach 3(JV)'!E10</f>
        <v>Grid Bhawan, OB-26 Rail Head Complex,</v>
      </c>
      <c r="H10" s="57"/>
      <c r="I10" s="58"/>
    </row>
    <row r="11" spans="1:9">
      <c r="B11" s="372" t="str">
        <f>'Attach 3(JV)'!B11</f>
        <v/>
      </c>
      <c r="C11" s="372"/>
      <c r="D11" s="372"/>
      <c r="E11" s="61" t="str">
        <f>'Attach 3(JV)'!E11</f>
        <v>Jammu - 180 012 (J&amp;K).</v>
      </c>
    </row>
    <row r="12" spans="1:9">
      <c r="A12" s="10"/>
      <c r="B12" s="372" t="str">
        <f>'Attach 3(JV)'!B12</f>
        <v/>
      </c>
      <c r="C12" s="372"/>
      <c r="D12" s="372"/>
      <c r="E12" s="59"/>
    </row>
    <row r="13" spans="1:9">
      <c r="A13" s="11" t="s">
        <v>311</v>
      </c>
    </row>
    <row r="14" spans="1:9">
      <c r="A14" s="10"/>
    </row>
    <row r="15" spans="1:9">
      <c r="A15" s="371" t="s">
        <v>440</v>
      </c>
      <c r="B15" s="371"/>
      <c r="C15" s="371"/>
      <c r="D15" s="371"/>
      <c r="E15" s="371"/>
    </row>
    <row r="16" spans="1:9">
      <c r="A16" s="10"/>
    </row>
    <row r="17" spans="1:5">
      <c r="A17" s="73"/>
    </row>
    <row r="19" spans="1:5">
      <c r="A19" s="73"/>
    </row>
    <row r="20" spans="1:5">
      <c r="A20" s="73"/>
    </row>
    <row r="21" spans="1:5">
      <c r="D21" s="75"/>
    </row>
    <row r="22" spans="1:5">
      <c r="A22" s="65" t="s">
        <v>6</v>
      </c>
      <c r="B22" s="76" t="str">
        <f>'Attach 3(JV)'!B24</f>
        <v/>
      </c>
      <c r="C22" s="9"/>
      <c r="D22" s="75" t="s">
        <v>4</v>
      </c>
      <c r="E22" s="77" t="str">
        <f>'Attach 3(JV)'!E24</f>
        <v/>
      </c>
    </row>
    <row r="23" spans="1:5">
      <c r="A23" s="65" t="s">
        <v>7</v>
      </c>
      <c r="B23" s="77" t="str">
        <f>'Attach 3(JV)'!B25</f>
        <v/>
      </c>
      <c r="C23" s="9"/>
      <c r="D23" s="75" t="s">
        <v>5</v>
      </c>
      <c r="E23" s="77" t="str">
        <f>'Attach 3(JV)'!E25</f>
        <v/>
      </c>
    </row>
    <row r="24" spans="1:5">
      <c r="C24" s="9"/>
      <c r="D24" s="75"/>
    </row>
    <row r="25" spans="1:5">
      <c r="A25" s="9"/>
      <c r="B25" s="9"/>
      <c r="C25" s="9"/>
      <c r="D25" s="75"/>
      <c r="E25" s="9"/>
    </row>
    <row r="27" spans="1:5">
      <c r="A27" s="52"/>
    </row>
    <row r="30" spans="1:5">
      <c r="A30" s="52"/>
    </row>
    <row r="32" spans="1:5" ht="20.100000000000001" customHeight="1">
      <c r="A32" s="52"/>
    </row>
    <row r="33" spans="1:1" ht="20.100000000000001" customHeight="1"/>
    <row r="34" spans="1:1" ht="20.100000000000001" customHeight="1">
      <c r="A34" s="52"/>
    </row>
    <row r="35" spans="1:1" ht="20.100000000000001" customHeight="1"/>
    <row r="36" spans="1:1" ht="20.100000000000001" customHeight="1"/>
    <row r="37" spans="1:1" ht="20.100000000000001" customHeight="1"/>
    <row r="38" spans="1:1" ht="20.100000000000001" customHeight="1"/>
  </sheetData>
  <sheetProtection password="D8A0" sheet="1" formatColumns="0" formatRows="0" selectLockedCells="1"/>
  <customSheetViews>
    <customSheetView guid="{8266A6E4-4A87-47AC-9FC0-15B2E5EED622}" showPageBreaks="1" showGridLines="0" fitToPage="1" printArea="1" view="pageBreakPreview">
      <selection activeCell="E14" sqref="E14"/>
      <pageMargins left="1.25" right="0.63" top="1.25" bottom="0.6" header="0.34" footer="0.35"/>
      <printOptions horizontalCentered="1"/>
      <pageSetup paperSize="9" scale="89" orientation="portrait" r:id="rId1"/>
      <headerFooter alignWithMargins="0">
        <oddFooter>&amp;R&amp;"Book Antiqua,Bold"&amp;8 Page &amp;P of &amp;N</oddFooter>
      </headerFooter>
    </customSheetView>
    <customSheetView guid="{896C4606-168D-457E-AE08-62C88BDF5B8A}" showPageBreaks="1" showGridLines="0" fitToPage="1" printArea="1" view="pageBreakPreview">
      <selection activeCell="A3" sqref="A3:E3"/>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C5EDEBE1-F188-4851-AFDC-E4218278837C}" showPageBreaks="1" showGridLines="0" fitToPage="1" printArea="1" view="pageBreakPreview">
      <selection activeCell="A3" sqref="A3:E3"/>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4"/>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5"/>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5"/>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6"/>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7"/>
      <headerFooter alignWithMargins="0">
        <oddFooter>&amp;R&amp;"Book Antiqua,Bold"&amp;8 Page &amp;P of &amp;N</oddFooter>
      </headerFooter>
    </customSheetView>
    <customSheetView guid="{8BD42F4C-5837-4B6B-999C-7081B978F5B9}" showPageBreaks="1" showGridLines="0" fitToPage="1" printArea="1" view="pageBreakPreview">
      <selection activeCell="E14" sqref="E14"/>
      <pageMargins left="1.25" right="0.63" top="1.25" bottom="0.6" header="0.34" footer="0.35"/>
      <printOptions horizontalCentered="1"/>
      <pageSetup paperSize="9" scale="90" orientation="portrait" r:id="rId18"/>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3" type="noConversion"/>
  <printOptions horizontalCentered="1"/>
  <pageMargins left="1.25" right="0.63" top="1.25" bottom="0.6" header="0.34" footer="0.35"/>
  <pageSetup paperSize="9" scale="89" orientation="portrait" r:id="rId19"/>
  <headerFooter alignWithMargins="0">
    <oddFooter>&amp;R&amp;"Book Antiqua,Bold"&amp;8 Page &amp;P of &amp;N</oddFooter>
  </headerFooter>
  <drawing r:id="rId2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view="pageBreakPreview" zoomScaleNormal="100" zoomScaleSheetLayoutView="100" workbookViewId="0">
      <selection activeCell="F18" sqref="F18"/>
    </sheetView>
  </sheetViews>
  <sheetFormatPr defaultRowHeight="15.75"/>
  <cols>
    <col min="1" max="1" width="12.140625" style="11" customWidth="1"/>
    <col min="2" max="2" width="20.5703125" style="11" customWidth="1"/>
    <col min="3" max="3" width="19.28515625" style="11" customWidth="1"/>
    <col min="4" max="4" width="15.42578125" style="11" customWidth="1"/>
    <col min="5" max="5" width="35.140625" style="11" customWidth="1"/>
    <col min="6" max="7" width="24.28515625" style="33" customWidth="1"/>
    <col min="8" max="9" width="9.140625" style="86"/>
    <col min="10" max="16384" width="9.140625" style="11"/>
  </cols>
  <sheetData>
    <row r="1" spans="1:8">
      <c r="A1" s="54" t="str">
        <f>'Attach 3(JV)'!A1</f>
        <v>Package No.:N2JM/C&amp;M/CS/128(24)</v>
      </c>
      <c r="B1" s="55"/>
      <c r="C1" s="55"/>
      <c r="D1" s="55"/>
      <c r="E1" s="66" t="str">
        <f>"Attachment-4 "</f>
        <v xml:space="preserve">Attachment-4 </v>
      </c>
    </row>
    <row r="3" spans="1:8" ht="58.5" customHeight="1">
      <c r="A3" s="370" t="str">
        <f>'Attach 3(JV)'!A3</f>
        <v xml:space="preserve">
Supply &amp; Erection for diversion of Tower No 224-227 of 400kV Kishenpur Wanpoh III &amp; IV Transmission Line .</v>
      </c>
      <c r="B3" s="370"/>
      <c r="C3" s="370"/>
      <c r="D3" s="370"/>
      <c r="E3" s="370"/>
      <c r="F3" s="80"/>
      <c r="G3" s="80"/>
    </row>
    <row r="4" spans="1:8">
      <c r="A4" s="29"/>
      <c r="H4" s="81"/>
    </row>
    <row r="5" spans="1:8">
      <c r="A5" s="367" t="s">
        <v>319</v>
      </c>
      <c r="B5" s="367"/>
      <c r="C5" s="367"/>
      <c r="D5" s="367"/>
      <c r="E5" s="367"/>
      <c r="F5" s="29"/>
      <c r="G5" s="29"/>
      <c r="H5" s="81"/>
    </row>
    <row r="6" spans="1:8">
      <c r="A6" s="10"/>
      <c r="H6" s="81"/>
    </row>
    <row r="7" spans="1:8">
      <c r="A7" s="9" t="str">
        <f>'Attach 3(JV)'!A7</f>
        <v>Bidder’s Name and Address (Sole Bidder) :</v>
      </c>
      <c r="E7" s="68" t="str">
        <f>'Attach 3(JV)'!E7</f>
        <v>To:</v>
      </c>
      <c r="H7" s="81"/>
    </row>
    <row r="8" spans="1:8">
      <c r="A8" s="335" t="str">
        <f>'Attach 3(JV)'!A8</f>
        <v/>
      </c>
      <c r="B8" s="335"/>
      <c r="C8" s="335"/>
      <c r="D8" s="335"/>
      <c r="E8" s="69" t="str">
        <f>'Attach 3(JV)'!E8</f>
        <v>Contract &amp; Material Department</v>
      </c>
      <c r="H8" s="81"/>
    </row>
    <row r="9" spans="1:8">
      <c r="A9" s="62" t="s">
        <v>316</v>
      </c>
      <c r="B9" s="368" t="str">
        <f>'Attach 3(JV)'!B9</f>
        <v/>
      </c>
      <c r="C9" s="368"/>
      <c r="D9" s="368"/>
      <c r="E9" s="69" t="str">
        <f>'Attach 3(JV)'!E9</f>
        <v>Power Grid Corporation of India Ltd.</v>
      </c>
      <c r="H9" s="81"/>
    </row>
    <row r="10" spans="1:8">
      <c r="A10" s="62" t="s">
        <v>317</v>
      </c>
      <c r="B10" s="368" t="str">
        <f>'Attach 3(JV)'!B10</f>
        <v/>
      </c>
      <c r="C10" s="368"/>
      <c r="D10" s="368"/>
      <c r="E10" s="69" t="str">
        <f>'Attach 3(JV)'!E10</f>
        <v>Grid Bhawan, OB-26 Rail Head Complex,</v>
      </c>
      <c r="H10" s="81"/>
    </row>
    <row r="11" spans="1:8">
      <c r="B11" s="368" t="str">
        <f>'Attach 3(JV)'!B11</f>
        <v/>
      </c>
      <c r="C11" s="368"/>
      <c r="D11" s="368"/>
      <c r="E11" s="69" t="str">
        <f>'Attach 3(JV)'!E11</f>
        <v>Jammu - 180 012 (J&amp;K).</v>
      </c>
    </row>
    <row r="12" spans="1:8">
      <c r="A12" s="10"/>
      <c r="B12" s="368" t="str">
        <f>'Attach 3(JV)'!B12</f>
        <v/>
      </c>
      <c r="C12" s="368"/>
      <c r="D12" s="368"/>
      <c r="E12" s="68"/>
    </row>
    <row r="13" spans="1:8">
      <c r="A13" s="10"/>
      <c r="B13" s="62"/>
      <c r="C13" s="62"/>
      <c r="D13" s="62"/>
      <c r="F13" s="83"/>
      <c r="G13" s="83"/>
    </row>
    <row r="14" spans="1:8">
      <c r="A14" s="10"/>
      <c r="B14" s="62"/>
      <c r="C14" s="62"/>
      <c r="D14" s="62"/>
    </row>
    <row r="15" spans="1:8">
      <c r="A15" s="11" t="s">
        <v>311</v>
      </c>
    </row>
    <row r="16" spans="1:8">
      <c r="A16" s="10"/>
    </row>
    <row r="17" spans="1:9" ht="48.6" customHeight="1">
      <c r="A17" s="373" t="str">
        <f>"We hereby certify that equipment and materials to be supplied are produced in " &amp;H26 &amp; " eligible source " &amp; F26</f>
        <v>We hereby certify that equipment and materials to be supplied are produced in [Name of Countries],  eligible source country.</v>
      </c>
      <c r="B17" s="373"/>
      <c r="C17" s="373"/>
      <c r="D17" s="373"/>
      <c r="E17" s="373"/>
      <c r="F17" s="84" t="s">
        <v>155</v>
      </c>
      <c r="G17" s="84" t="s">
        <v>156</v>
      </c>
    </row>
    <row r="18" spans="1:9" ht="47.45" customHeight="1">
      <c r="A18" s="373" t="str">
        <f>"We hereby certify that our company is incorporated and registered in " &amp;I26 &amp; " eligible source " &amp;G26</f>
        <v>We hereby certify that our company is incorporated and registered in [Name of Countries],  eligible source country.</v>
      </c>
      <c r="B18" s="373"/>
      <c r="C18" s="373"/>
      <c r="D18" s="373"/>
      <c r="E18" s="373"/>
      <c r="F18" s="85" t="s">
        <v>135</v>
      </c>
      <c r="G18" s="85" t="s">
        <v>135</v>
      </c>
      <c r="H18" s="86" t="str">
        <f t="shared" ref="H18:I25" si="0">IF(F18 = "", "", F18&amp; ", ")</f>
        <v xml:space="preserve">[Name of Countries], </v>
      </c>
      <c r="I18" s="86" t="str">
        <f t="shared" si="0"/>
        <v xml:space="preserve">[Name of Countries], </v>
      </c>
    </row>
    <row r="19" spans="1:9">
      <c r="F19" s="85"/>
      <c r="G19" s="85"/>
      <c r="H19" s="86" t="str">
        <f t="shared" si="0"/>
        <v/>
      </c>
      <c r="I19" s="86" t="str">
        <f t="shared" si="0"/>
        <v/>
      </c>
    </row>
    <row r="20" spans="1:9">
      <c r="D20" s="67"/>
      <c r="F20" s="85"/>
      <c r="G20" s="85"/>
      <c r="H20" s="86" t="str">
        <f t="shared" si="0"/>
        <v/>
      </c>
      <c r="I20" s="86" t="str">
        <f t="shared" si="0"/>
        <v/>
      </c>
    </row>
    <row r="21" spans="1:9">
      <c r="A21" s="65" t="s">
        <v>6</v>
      </c>
      <c r="B21" s="71" t="str">
        <f>'Attach 3(JV)'!B24</f>
        <v/>
      </c>
      <c r="D21" s="67" t="s">
        <v>4</v>
      </c>
      <c r="E21" s="72" t="str">
        <f>'Attach 3(JV)'!E24</f>
        <v/>
      </c>
      <c r="F21" s="85"/>
      <c r="G21" s="85"/>
      <c r="H21" s="86" t="str">
        <f t="shared" si="0"/>
        <v/>
      </c>
      <c r="I21" s="86" t="str">
        <f t="shared" si="0"/>
        <v/>
      </c>
    </row>
    <row r="22" spans="1:9">
      <c r="A22" s="65" t="s">
        <v>7</v>
      </c>
      <c r="B22" s="72" t="str">
        <f>'Attach 3(JV)'!B25</f>
        <v/>
      </c>
      <c r="D22" s="67" t="s">
        <v>5</v>
      </c>
      <c r="E22" s="72" t="str">
        <f>'Attach 3(JV)'!E25</f>
        <v/>
      </c>
      <c r="F22" s="85"/>
      <c r="G22" s="85"/>
      <c r="H22" s="86" t="str">
        <f t="shared" si="0"/>
        <v/>
      </c>
      <c r="I22" s="86" t="str">
        <f t="shared" si="0"/>
        <v/>
      </c>
    </row>
    <row r="23" spans="1:9">
      <c r="D23" s="67"/>
      <c r="F23" s="85"/>
      <c r="G23" s="85"/>
      <c r="H23" s="86" t="str">
        <f t="shared" si="0"/>
        <v/>
      </c>
      <c r="I23" s="86" t="str">
        <f t="shared" si="0"/>
        <v/>
      </c>
    </row>
    <row r="24" spans="1:9">
      <c r="D24" s="67"/>
      <c r="F24" s="85"/>
      <c r="G24" s="85"/>
      <c r="H24" s="86" t="str">
        <f t="shared" si="0"/>
        <v/>
      </c>
      <c r="I24" s="86" t="str">
        <f t="shared" si="0"/>
        <v/>
      </c>
    </row>
    <row r="25" spans="1:9">
      <c r="F25" s="85"/>
      <c r="G25" s="85"/>
      <c r="H25" s="86" t="str">
        <f t="shared" si="0"/>
        <v/>
      </c>
      <c r="I25" s="86" t="str">
        <f t="shared" si="0"/>
        <v/>
      </c>
    </row>
    <row r="26" spans="1:9">
      <c r="F26" s="87" t="str">
        <f>IF((8-COUNTBLANK(F18:F25)) &lt;2, "country.", "countries.")</f>
        <v>country.</v>
      </c>
      <c r="G26" s="87" t="str">
        <f>IF((8-COUNTBLANK(G18:G25)) &lt;2, "country.", "countries.")</f>
        <v>country.</v>
      </c>
      <c r="H26" s="86" t="str">
        <f>IF(COUNTBLANK(F18:F25) =8, "[Enter the name of country where from equipments &amp; material shall be supplied]",CONCATENATE(H18,H19,H20,H21,H22,H23,H24,H25))</f>
        <v xml:space="preserve">[Name of Countries], </v>
      </c>
      <c r="I26" s="86" t="str">
        <f>IF(COUNTBLANK(G18:G25) =8, "[Enter the name of country where from equipments &amp; material shall be supplied]",CONCATENATE(I18,I19,I20,I21,I22,I23,I24,I25))</f>
        <v xml:space="preserve">[Name of Countries], </v>
      </c>
    </row>
    <row r="31" spans="1:9">
      <c r="A31" s="52"/>
    </row>
    <row r="34" spans="1:1">
      <c r="A34" s="52"/>
    </row>
    <row r="36" spans="1:1" ht="20.100000000000001" customHeight="1">
      <c r="A36" s="52"/>
    </row>
    <row r="37" spans="1:1" ht="20.100000000000001" customHeight="1"/>
    <row r="38" spans="1:1" ht="20.100000000000001" customHeight="1">
      <c r="A38" s="52"/>
    </row>
    <row r="39" spans="1:1" ht="20.100000000000001" customHeight="1"/>
    <row r="40" spans="1:1" ht="20.100000000000001" customHeight="1"/>
    <row r="41" spans="1:1" ht="20.100000000000001" customHeight="1"/>
    <row r="42" spans="1:1" ht="20.100000000000001" customHeight="1"/>
  </sheetData>
  <sheetProtection password="D8A0" sheet="1" formatColumns="0" formatRows="0" selectLockedCells="1"/>
  <customSheetViews>
    <customSheetView guid="{8266A6E4-4A87-47AC-9FC0-15B2E5EED622}" showPageBreaks="1" showGridLines="0" zeroValues="0" fitToPage="1" printArea="1" view="pageBreakPreview">
      <selection activeCell="F18" sqref="F18"/>
      <pageMargins left="1.25" right="0.7" top="1.25" bottom="0.7" header="0.34" footer="0.35"/>
      <printOptions horizontalCentered="1"/>
      <pageSetup paperSize="9" scale="59" orientation="portrait" r:id="rId1"/>
      <headerFooter alignWithMargins="0">
        <oddFooter>&amp;R&amp;"Book Antiqua,Bold"&amp;8 Page &amp;P of &amp;N</oddFooter>
      </headerFooter>
    </customSheetView>
    <customSheetView guid="{896C4606-168D-457E-AE08-62C88BDF5B8A}" showPageBreaks="1" showGridLines="0" zeroValues="0" fitToPage="1" printArea="1" view="pageBreakPreview" topLeftCell="A4">
      <selection activeCell="F18" sqref="F18"/>
      <pageMargins left="0.75" right="0.63" top="0.57999999999999996" bottom="0.6" header="0.34" footer="0.35"/>
      <pageSetup paperSize="9" scale="95" orientation="portrait" r:id="rId2"/>
      <headerFooter alignWithMargins="0">
        <oddFooter>&amp;R&amp;"Book Antiqua,Bold"&amp;8 Page &amp;P of &amp;N</oddFooter>
      </headerFooter>
    </customSheetView>
    <customSheetView guid="{C5EDEBE1-F188-4851-AFDC-E4218278837C}" showPageBreaks="1" showGridLines="0" zeroValues="0" fitToPage="1" printArea="1" view="pageBreakPreview">
      <selection activeCell="F18" sqref="F18"/>
      <pageMargins left="0.75" right="0.63" top="0.57999999999999996" bottom="0.6" header="0.34" footer="0.35"/>
      <pageSetup paperSize="9" scale="95" orientation="portrait" r:id="rId3"/>
      <headerFooter alignWithMargins="0">
        <oddFooter>&amp;R&amp;"Book Antiqua,Bold"&amp;8 Page &amp;P of &amp;N</oddFooter>
      </headerFooter>
    </customSheetView>
    <customSheetView guid="{98F1BFA0-C539-421E-A117-3F3CC19FB763}" showPageBreaks="1" showGridLines="0" zeroValues="0" fitToPage="1" printArea="1" view="pageBreakPreview" topLeftCell="A7">
      <selection activeCell="F18" sqref="F18"/>
      <pageMargins left="0.75" right="0.63" top="0.57999999999999996" bottom="0.6" header="0.34" footer="0.35"/>
      <pageSetup scale="94" orientation="portrait" r:id="rId4"/>
      <headerFooter alignWithMargins="0">
        <oddFooter>&amp;R&amp;"Book Antiqua,Bold"&amp;8 Page &amp;P of &amp;N</oddFooter>
      </headerFooter>
    </customSheetView>
    <customSheetView guid="{31C9BD41-85AC-49F8-A4C5-D341A7DF9809}" showPageBreaks="1" showGridLines="0" zeroValues="0" fitToPage="1" printArea="1" view="pageBreakPreview" topLeftCell="A4">
      <selection activeCell="F18" sqref="F18"/>
      <pageMargins left="0.75" right="0.63" top="0.57999999999999996" bottom="0.6" header="0.34" footer="0.35"/>
      <pageSetup scale="94" orientation="portrait" r:id="rId5"/>
      <headerFooter alignWithMargins="0">
        <oddFooter>&amp;R&amp;"Book Antiqua,Bold"&amp;8 Page &amp;P of &amp;N</oddFooter>
      </headerFooter>
    </customSheetView>
    <customSheetView guid="{0FD57552-2BEC-46C5-9782-073911F63806}" showPageBreaks="1" showGridLines="0" zeroValues="0" fitToPage="1" printArea="1" view="pageBreakPreview" topLeftCell="A16">
      <selection activeCell="F18" sqref="F18"/>
      <pageMargins left="0.75" right="0.63" top="0.57999999999999996" bottom="0.6" header="0.34" footer="0.35"/>
      <pageSetup scale="94" orientation="portrait" r:id="rId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0E3D301D-E03B-4B92-8B58-0C87959E7F62}" showPageBreaks="1" showGridLines="0" zeroValues="0" fitToPage="1" printArea="1" view="pageBreakPreview" topLeftCell="A4">
      <selection activeCell="F18" sqref="F18"/>
      <pageMargins left="0.75" right="0.63" top="0.57999999999999996" bottom="0.6" header="0.34" footer="0.35"/>
      <pageSetup scale="94" orientation="portrait" r:id="rId15"/>
      <headerFooter alignWithMargins="0">
        <oddFooter>&amp;R&amp;"Book Antiqua,Bold"&amp;8 Page &amp;P of &amp;N</oddFooter>
      </headerFooter>
    </customSheetView>
    <customSheetView guid="{FFA7F230-53D0-48EC-855F-98BD36863E0C}" showPageBreaks="1" showGridLines="0" zeroValues="0" fitToPage="1" printArea="1" view="pageBreakPreview">
      <selection activeCell="F18" sqref="F18"/>
      <pageMargins left="0.75" right="0.63" top="0.57999999999999996" bottom="0.6" header="0.34" footer="0.35"/>
      <pageSetup scale="94" orientation="portrait" r:id="rId16"/>
      <headerFooter alignWithMargins="0">
        <oddFooter>&amp;R&amp;"Book Antiqua,Bold"&amp;8 Page &amp;P of &amp;N</oddFooter>
      </headerFooter>
    </customSheetView>
    <customSheetView guid="{705A993D-5DF6-4963-9DB5-8F89E6445EBA}" showPageBreaks="1" showGridLines="0" zeroValues="0" fitToPage="1" printArea="1" view="pageBreakPreview" topLeftCell="A7">
      <selection activeCell="F18" sqref="F18"/>
      <pageMargins left="0.75" right="0.63" top="0.57999999999999996" bottom="0.6" header="0.34" footer="0.35"/>
      <pageSetup scale="97" orientation="portrait" r:id="rId17"/>
      <headerFooter alignWithMargins="0">
        <oddFooter>&amp;R&amp;"Book Antiqua,Bold"&amp;8 Page &amp;P of &amp;N</oddFooter>
      </headerFooter>
    </customSheetView>
    <customSheetView guid="{8BD42F4C-5837-4B6B-999C-7081B978F5B9}" showPageBreaks="1" showGridLines="0" zeroValues="0" fitToPage="1" printArea="1" view="pageBreakPreview">
      <selection activeCell="F18" sqref="F18"/>
      <pageMargins left="1.25" right="0.7" top="1.25" bottom="0.7" header="0.34" footer="0.35"/>
      <printOptions horizontalCentered="1"/>
      <pageSetup paperSize="9" scale="59" orientation="portrait" r:id="rId1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3" type="noConversion"/>
  <printOptions horizontalCentered="1"/>
  <pageMargins left="1.25" right="0.7" top="1.25" bottom="0.7" header="0.34" footer="0.35"/>
  <pageSetup paperSize="9" scale="59" orientation="portrait" r:id="rId19"/>
  <headerFooter alignWithMargins="0">
    <oddFooter>&amp;R&amp;"Book Antiqua,Bold"&amp;8 Page &amp;P of &amp;N</oddFooter>
  </headerFooter>
  <drawing r:id="rId2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I40"/>
  <sheetViews>
    <sheetView showGridLines="0" showZeros="0" view="pageBreakPreview" zoomScaleNormal="100" zoomScaleSheetLayoutView="100" workbookViewId="0">
      <selection activeCell="B16" sqref="B16"/>
    </sheetView>
  </sheetViews>
  <sheetFormatPr defaultRowHeight="15.75"/>
  <cols>
    <col min="1" max="1" width="12.140625" style="11" customWidth="1"/>
    <col min="2" max="2" width="23.7109375" style="11" customWidth="1"/>
    <col min="3" max="3" width="26.42578125" style="11" customWidth="1"/>
    <col min="4" max="4" width="12.28515625" style="11" customWidth="1"/>
    <col min="5" max="5" width="26.7109375" style="11" customWidth="1"/>
    <col min="6" max="8" width="9.140625" style="11"/>
    <col min="9" max="16384" width="9.140625" style="24"/>
  </cols>
  <sheetData>
    <row r="1" spans="1:9">
      <c r="A1" s="54" t="str">
        <f>'Attach 3(JV)'!A1</f>
        <v>Package No.:N2JM/C&amp;M/CS/128(24)</v>
      </c>
      <c r="B1" s="55"/>
      <c r="C1" s="55"/>
      <c r="D1" s="55"/>
      <c r="E1" s="66" t="str">
        <f>"Attachment-4(A) "</f>
        <v xml:space="preserve">Attachment-4(A) </v>
      </c>
    </row>
    <row r="2" spans="1:9" ht="11.1" customHeight="1"/>
    <row r="3" spans="1:9" ht="39.75" customHeight="1">
      <c r="A3" s="370" t="str">
        <f>'Attach 3(JV)'!A3</f>
        <v xml:space="preserve">
Supply &amp; Erection for diversion of Tower No 224-227 of 400kV Kishenpur Wanpoh III &amp; IV Transmission Line .</v>
      </c>
      <c r="B3" s="370"/>
      <c r="C3" s="370"/>
      <c r="D3" s="370"/>
      <c r="E3" s="370"/>
      <c r="F3" s="9"/>
      <c r="G3" s="9"/>
      <c r="H3" s="9"/>
    </row>
    <row r="4" spans="1:9">
      <c r="A4" s="29"/>
      <c r="H4" s="57"/>
      <c r="I4" s="58"/>
    </row>
    <row r="5" spans="1:9" ht="20.100000000000001" customHeight="1">
      <c r="A5" s="367" t="s">
        <v>320</v>
      </c>
      <c r="B5" s="367"/>
      <c r="C5" s="367"/>
      <c r="D5" s="367"/>
      <c r="E5" s="367"/>
      <c r="F5" s="9"/>
      <c r="H5" s="57"/>
      <c r="I5" s="58"/>
    </row>
    <row r="6" spans="1:9">
      <c r="A6" s="10"/>
      <c r="H6" s="57"/>
      <c r="I6" s="58"/>
    </row>
    <row r="7" spans="1:9" ht="20.100000000000001" customHeight="1">
      <c r="A7" s="9" t="str">
        <f>'Attach 3(JV)'!A7</f>
        <v>Bidder’s Name and Address (Sole Bidder) :</v>
      </c>
      <c r="D7" s="59" t="str">
        <f>'Attach 3(JV)'!E7</f>
        <v>To:</v>
      </c>
      <c r="H7" s="57"/>
      <c r="I7" s="58"/>
    </row>
    <row r="8" spans="1:9" s="98" customFormat="1">
      <c r="A8" s="335" t="str">
        <f>'Attach 3(JV)'!A8</f>
        <v/>
      </c>
      <c r="B8" s="335"/>
      <c r="C8" s="335"/>
      <c r="D8" s="95" t="str">
        <f>'Attach 3(JV)'!E8</f>
        <v>Contract &amp; Material Department</v>
      </c>
      <c r="E8" s="10"/>
      <c r="F8" s="10"/>
      <c r="G8" s="10"/>
      <c r="H8" s="96"/>
      <c r="I8" s="97"/>
    </row>
    <row r="9" spans="1:9" ht="20.100000000000001" customHeight="1">
      <c r="A9" s="62" t="s">
        <v>316</v>
      </c>
      <c r="B9" s="368" t="str">
        <f>'Attach 3(JV)'!B9</f>
        <v/>
      </c>
      <c r="C9" s="368"/>
      <c r="D9" s="95" t="str">
        <f>'Attach 3(JV)'!E9</f>
        <v>Power Grid Corporation of India Ltd.</v>
      </c>
      <c r="H9" s="57"/>
      <c r="I9" s="58"/>
    </row>
    <row r="10" spans="1:9" ht="20.100000000000001" customHeight="1">
      <c r="A10" s="62" t="s">
        <v>317</v>
      </c>
      <c r="B10" s="368" t="str">
        <f>'Attach 3(JV)'!B10</f>
        <v/>
      </c>
      <c r="C10" s="368"/>
      <c r="D10" s="95" t="str">
        <f>'Attach 3(JV)'!E10</f>
        <v>Grid Bhawan, OB-26 Rail Head Complex,</v>
      </c>
      <c r="H10" s="57"/>
      <c r="I10" s="58"/>
    </row>
    <row r="11" spans="1:9" ht="20.100000000000001" customHeight="1">
      <c r="B11" s="368" t="str">
        <f>'Attach 3(JV)'!B11</f>
        <v/>
      </c>
      <c r="C11" s="368"/>
      <c r="D11" s="95" t="str">
        <f>'Attach 3(JV)'!E11</f>
        <v>Jammu - 180 012 (J&amp;K).</v>
      </c>
    </row>
    <row r="12" spans="1:9" ht="15" customHeight="1">
      <c r="A12" s="10"/>
      <c r="B12" s="368" t="str">
        <f>'Attach 3(JV)'!B12</f>
        <v/>
      </c>
      <c r="C12" s="368"/>
      <c r="D12" s="95"/>
    </row>
    <row r="13" spans="1:9" ht="20.100000000000001" customHeight="1">
      <c r="A13" s="11" t="s">
        <v>311</v>
      </c>
    </row>
    <row r="14" spans="1:9" ht="72" customHeight="1">
      <c r="A14" s="374" t="s">
        <v>403</v>
      </c>
      <c r="B14" s="374"/>
      <c r="C14" s="374"/>
      <c r="D14" s="374"/>
      <c r="E14" s="374"/>
    </row>
    <row r="15" spans="1:9" ht="20.100000000000001" customHeight="1">
      <c r="A15" s="88" t="s">
        <v>326</v>
      </c>
      <c r="B15" s="88" t="s">
        <v>327</v>
      </c>
      <c r="C15" s="88" t="s">
        <v>328</v>
      </c>
      <c r="D15" s="88" t="s">
        <v>312</v>
      </c>
      <c r="E15" s="88" t="s">
        <v>313</v>
      </c>
    </row>
    <row r="16" spans="1:9" ht="20.100000000000001" customHeight="1">
      <c r="A16" s="89">
        <v>1</v>
      </c>
      <c r="B16" s="90"/>
      <c r="C16" s="90"/>
      <c r="D16" s="90"/>
      <c r="E16" s="90"/>
    </row>
    <row r="17" spans="1:5" ht="20.100000000000001" customHeight="1">
      <c r="A17" s="91">
        <v>2</v>
      </c>
      <c r="B17" s="92"/>
      <c r="C17" s="92"/>
      <c r="D17" s="92"/>
      <c r="E17" s="92"/>
    </row>
    <row r="18" spans="1:5" ht="20.100000000000001" customHeight="1">
      <c r="A18" s="91">
        <v>3</v>
      </c>
      <c r="B18" s="92"/>
      <c r="C18" s="92"/>
      <c r="D18" s="92"/>
      <c r="E18" s="92"/>
    </row>
    <row r="19" spans="1:5" ht="20.100000000000001" customHeight="1">
      <c r="A19" s="91">
        <v>4</v>
      </c>
      <c r="B19" s="92"/>
      <c r="C19" s="92"/>
      <c r="D19" s="92"/>
      <c r="E19" s="92"/>
    </row>
    <row r="20" spans="1:5" ht="19.5" customHeight="1">
      <c r="A20" s="93">
        <v>5</v>
      </c>
      <c r="B20" s="94"/>
      <c r="C20" s="94"/>
      <c r="D20" s="94"/>
      <c r="E20" s="94"/>
    </row>
    <row r="21" spans="1:5">
      <c r="A21" s="24"/>
      <c r="B21" s="24"/>
      <c r="C21" s="24"/>
      <c r="D21" s="24"/>
      <c r="E21" s="24"/>
    </row>
    <row r="22" spans="1:5" ht="62.25" customHeight="1">
      <c r="A22" s="374" t="s">
        <v>321</v>
      </c>
      <c r="B22" s="374"/>
      <c r="C22" s="374"/>
      <c r="D22" s="374"/>
      <c r="E22" s="374"/>
    </row>
    <row r="23" spans="1:5" ht="15.95" customHeight="1"/>
    <row r="24" spans="1:5" ht="23.1" customHeight="1">
      <c r="C24" s="75"/>
    </row>
    <row r="25" spans="1:5" ht="23.1" customHeight="1">
      <c r="A25" s="65" t="s">
        <v>6</v>
      </c>
      <c r="B25" s="76" t="str">
        <f>'Attach 3(JV)'!B24</f>
        <v/>
      </c>
      <c r="C25" s="75" t="s">
        <v>4</v>
      </c>
      <c r="D25" s="366" t="str">
        <f>'Attach 3(JV)'!E24</f>
        <v/>
      </c>
      <c r="E25" s="366"/>
    </row>
    <row r="26" spans="1:5" ht="23.1" customHeight="1">
      <c r="A26" s="65" t="s">
        <v>7</v>
      </c>
      <c r="B26" s="77" t="str">
        <f>'Attach 3(JV)'!B25</f>
        <v/>
      </c>
      <c r="C26" s="75" t="s">
        <v>5</v>
      </c>
      <c r="D26" s="366" t="str">
        <f>'Attach 3(JV)'!E25</f>
        <v/>
      </c>
      <c r="E26" s="366"/>
    </row>
    <row r="27" spans="1:5" ht="23.1" customHeight="1">
      <c r="C27" s="75"/>
      <c r="D27" s="75"/>
    </row>
    <row r="28" spans="1:5" ht="20.100000000000001" customHeight="1"/>
    <row r="29" spans="1:5" ht="20.100000000000001" customHeight="1">
      <c r="A29" s="52"/>
    </row>
    <row r="30" spans="1:5" ht="20.100000000000001" customHeight="1"/>
    <row r="31" spans="1:5" ht="20.100000000000001" customHeight="1"/>
    <row r="32" spans="1:5" ht="20.100000000000001" customHeight="1">
      <c r="A32" s="52"/>
    </row>
    <row r="33" spans="1:1" ht="20.100000000000001" customHeight="1"/>
    <row r="34" spans="1:1" ht="20.100000000000001" customHeight="1">
      <c r="A34" s="52"/>
    </row>
    <row r="35" spans="1:1" ht="20.100000000000001" customHeight="1"/>
    <row r="36" spans="1:1" ht="20.100000000000001" customHeight="1">
      <c r="A36" s="52"/>
    </row>
    <row r="37" spans="1:1" ht="20.100000000000001" customHeight="1"/>
    <row r="38" spans="1:1" ht="20.100000000000001" customHeight="1"/>
    <row r="39" spans="1:1" ht="20.100000000000001" customHeight="1"/>
    <row r="40" spans="1:1" ht="20.100000000000001" customHeight="1"/>
  </sheetData>
  <sheetProtection password="D8A0" sheet="1" formatColumns="0" formatRows="0" selectLockedCells="1"/>
  <customSheetViews>
    <customSheetView guid="{8266A6E4-4A87-47AC-9FC0-15B2E5EED622}" showPageBreaks="1" showGridLines="0" zeroValues="0" fitToPage="1" printArea="1" view="pageBreakPreview">
      <selection activeCell="B16" sqref="B16"/>
      <pageMargins left="1.25" right="0.7" top="1.25" bottom="0.65" header="0.34" footer="0.2"/>
      <printOptions horizontalCentered="1"/>
      <pageSetup paperSize="9" scale="88" orientation="portrait" r:id="rId1"/>
      <headerFooter alignWithMargins="0">
        <oddFooter>&amp;R&amp;"Book Antiqua,Bold"&amp;8 Page &amp;P of &amp;N</oddFooter>
      </headerFooter>
    </customSheetView>
    <customSheetView guid="{896C4606-168D-457E-AE08-62C88BDF5B8A}" showPageBreaks="1" showGridLines="0" zeroValues="0" fitToPage="1" printArea="1" view="pageBreakPreview" topLeftCell="A2">
      <selection activeCell="B16" sqref="B16"/>
      <pageMargins left="0.75" right="0.63" top="0.57999999999999996" bottom="0.4" header="0.34" footer="0.2"/>
      <pageSetup paperSize="9" scale="96" orientation="portrait" r:id="rId2"/>
      <headerFooter alignWithMargins="0">
        <oddFooter>&amp;R&amp;"Book Antiqua,Bold"&amp;8 Page &amp;P of &amp;N</oddFooter>
      </headerFooter>
    </customSheetView>
    <customSheetView guid="{C5EDEBE1-F188-4851-AFDC-E4218278837C}" showPageBreaks="1" showGridLines="0" zeroValues="0" fitToPage="1" printArea="1" view="pageBreakPreview" topLeftCell="A2">
      <selection activeCell="B16" sqref="B16"/>
      <pageMargins left="0.75" right="0.63" top="0.57999999999999996" bottom="0.4" header="0.34" footer="0.2"/>
      <pageSetup paperSize="9" scale="96" orientation="portrait" r:id="rId3"/>
      <headerFooter alignWithMargins="0">
        <oddFooter>&amp;R&amp;"Book Antiqua,Bold"&amp;8 Page &amp;P of &amp;N</oddFooter>
      </headerFooter>
    </customSheetView>
    <customSheetView guid="{98F1BFA0-C539-421E-A117-3F3CC19FB763}" scale="90" showPageBreaks="1" showGridLines="0" zeroValues="0" fitToPage="1" printArea="1" view="pageBreakPreview">
      <selection activeCell="E19" sqref="E19"/>
      <pageMargins left="0.75" right="0.63" top="0.57999999999999996" bottom="0.4" header="0.34" footer="0.2"/>
      <pageSetup scale="94" orientation="portrait" r:id="rId4"/>
      <headerFooter alignWithMargins="0">
        <oddFooter>&amp;R&amp;"Book Antiqua,Bold"&amp;8 Page &amp;P of &amp;N</oddFooter>
      </headerFooter>
    </customSheetView>
    <customSheetView guid="{31C9BD41-85AC-49F8-A4C5-D341A7DF9809}" scale="90" showPageBreaks="1" showGridLines="0" zeroValues="0" fitToPage="1" printArea="1" view="pageBreakPreview" topLeftCell="A8">
      <selection activeCell="C17" sqref="C17"/>
      <pageMargins left="0.75" right="0.63" top="0.57999999999999996" bottom="0.4" header="0.34" footer="0.2"/>
      <pageSetup scale="94" orientation="portrait" r:id="rId5"/>
      <headerFooter alignWithMargins="0">
        <oddFooter>&amp;R&amp;"Book Antiqua,Bold"&amp;8 Page &amp;P of &amp;N</oddFooter>
      </headerFooter>
    </customSheetView>
    <customSheetView guid="{0FD57552-2BEC-46C5-9782-073911F63806}" scale="60" showPageBreaks="1" showGridLines="0" zeroValues="0" fitToPage="1" printArea="1" view="pageBreakPreview">
      <selection activeCell="C17" sqref="C17"/>
      <pageMargins left="0.75" right="0.63" top="0.57999999999999996" bottom="0.4" header="0.34" footer="0.2"/>
      <pageSetup scale="94" orientation="portrait" r:id="rId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0E3D301D-E03B-4B92-8B58-0C87959E7F62}" scale="90" showPageBreaks="1" showGridLines="0" zeroValues="0" fitToPage="1" printArea="1" view="pageBreakPreview" topLeftCell="A8">
      <selection activeCell="C17" sqref="C17"/>
      <pageMargins left="0.75" right="0.63" top="0.57999999999999996" bottom="0.4" header="0.34" footer="0.2"/>
      <pageSetup scale="94" orientation="portrait" r:id="rId15"/>
      <headerFooter alignWithMargins="0">
        <oddFooter>&amp;R&amp;"Book Antiqua,Bold"&amp;8 Page &amp;P of &amp;N</oddFooter>
      </headerFooter>
    </customSheetView>
    <customSheetView guid="{FFA7F230-53D0-48EC-855F-98BD36863E0C}" scale="90" showPageBreaks="1" showGridLines="0" zeroValues="0" fitToPage="1" printArea="1" view="pageBreakPreview">
      <selection activeCell="E19" sqref="E19"/>
      <pageMargins left="0.75" right="0.63" top="0.57999999999999996" bottom="0.4" header="0.34" footer="0.2"/>
      <pageSetup scale="94" orientation="portrait" r:id="rId16"/>
      <headerFooter alignWithMargins="0">
        <oddFooter>&amp;R&amp;"Book Antiqua,Bold"&amp;8 Page &amp;P of &amp;N</oddFooter>
      </headerFooter>
    </customSheetView>
    <customSheetView guid="{705A993D-5DF6-4963-9DB5-8F89E6445EBA}" scale="90" showPageBreaks="1" showGridLines="0" zeroValues="0" fitToPage="1" printArea="1" view="pageBreakPreview">
      <selection activeCell="E19" sqref="E19"/>
      <pageMargins left="0.75" right="0.63" top="0.57999999999999996" bottom="0.4" header="0.34" footer="0.2"/>
      <pageSetup scale="96" orientation="portrait" r:id="rId17"/>
      <headerFooter alignWithMargins="0">
        <oddFooter>&amp;R&amp;"Book Antiqua,Bold"&amp;8 Page &amp;P of &amp;N</oddFooter>
      </headerFooter>
    </customSheetView>
    <customSheetView guid="{8BD42F4C-5837-4B6B-999C-7081B978F5B9}" showPageBreaks="1" showGridLines="0" zeroValues="0" fitToPage="1" printArea="1" view="pageBreakPreview">
      <selection activeCell="B16" sqref="B16"/>
      <pageMargins left="1.25" right="0.7" top="1.25" bottom="0.65" header="0.34" footer="0.2"/>
      <printOptions horizontalCentered="1"/>
      <pageSetup paperSize="9" scale="88" orientation="portrait" r:id="rId18"/>
      <headerFooter alignWithMargins="0">
        <oddFooter>&amp;R&amp;"Book Antiqua,Bold"&amp;8 Page &amp;P of &amp;N</oddFooter>
      </headerFooter>
    </customSheetView>
  </customSheetViews>
  <mergeCells count="11">
    <mergeCell ref="D25:E25"/>
    <mergeCell ref="D26:E26"/>
    <mergeCell ref="A3:E3"/>
    <mergeCell ref="A5:E5"/>
    <mergeCell ref="A14:E14"/>
    <mergeCell ref="A8:C8"/>
    <mergeCell ref="A22:E22"/>
    <mergeCell ref="B9:C9"/>
    <mergeCell ref="B10:C10"/>
    <mergeCell ref="B11:C11"/>
    <mergeCell ref="B12:C12"/>
  </mergeCells>
  <phoneticPr fontId="3" type="noConversion"/>
  <printOptions horizontalCentered="1"/>
  <pageMargins left="1.25" right="0.7" top="1.25" bottom="0.65" header="0.34" footer="0.2"/>
  <pageSetup paperSize="9" scale="88"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view="pageBreakPreview" zoomScaleNormal="100" zoomScaleSheetLayoutView="100" workbookViewId="0">
      <selection activeCell="B16" sqref="B16:E16"/>
    </sheetView>
  </sheetViews>
  <sheetFormatPr defaultRowHeight="15.75"/>
  <cols>
    <col min="1" max="1" width="12.140625" style="11" customWidth="1"/>
    <col min="2" max="2" width="20.5703125" style="11" customWidth="1"/>
    <col min="3" max="3" width="14" style="11" customWidth="1"/>
    <col min="4" max="4" width="15.42578125" style="11" customWidth="1"/>
    <col min="5" max="5" width="39.28515625" style="11" customWidth="1"/>
    <col min="6" max="8" width="9.140625" style="11"/>
    <col min="9" max="16384" width="9.140625" style="24"/>
  </cols>
  <sheetData>
    <row r="1" spans="1:9">
      <c r="A1" s="54" t="str">
        <f>'Attach 3(JV)'!A1</f>
        <v>Package No.:N2JM/C&amp;M/CS/128(24)</v>
      </c>
      <c r="B1" s="55"/>
      <c r="C1" s="55"/>
      <c r="D1" s="55"/>
      <c r="E1" s="56" t="str">
        <f>"Attachment-4(B) "</f>
        <v xml:space="preserve">Attachment-4(B) </v>
      </c>
    </row>
    <row r="3" spans="1:9" ht="46.5" customHeight="1">
      <c r="A3" s="370" t="str">
        <f>'Attach 3(JV)'!A3</f>
        <v xml:space="preserve">
Supply &amp; Erection for diversion of Tower No 224-227 of 400kV Kishenpur Wanpoh III &amp; IV Transmission Line .</v>
      </c>
      <c r="B3" s="370"/>
      <c r="C3" s="370"/>
      <c r="D3" s="370"/>
      <c r="E3" s="370"/>
      <c r="F3" s="74"/>
      <c r="G3" s="74"/>
      <c r="H3" s="74"/>
    </row>
    <row r="4" spans="1:9">
      <c r="A4" s="29"/>
      <c r="H4" s="57"/>
      <c r="I4" s="58"/>
    </row>
    <row r="5" spans="1:9">
      <c r="A5" s="367" t="s">
        <v>320</v>
      </c>
      <c r="B5" s="367"/>
      <c r="C5" s="367"/>
      <c r="D5" s="367"/>
      <c r="E5" s="367"/>
      <c r="F5" s="9"/>
      <c r="H5" s="57"/>
      <c r="I5" s="58"/>
    </row>
    <row r="6" spans="1:9">
      <c r="A6" s="10"/>
      <c r="H6" s="57"/>
      <c r="I6" s="58"/>
    </row>
    <row r="7" spans="1:9">
      <c r="A7" s="9" t="str">
        <f>'Attach 3(JV)'!A7</f>
        <v>Bidder’s Name and Address (Sole Bidder) :</v>
      </c>
      <c r="E7" s="59" t="str">
        <f>'Attach 3(JV)'!E7</f>
        <v>To:</v>
      </c>
      <c r="H7" s="57"/>
      <c r="I7" s="58"/>
    </row>
    <row r="8" spans="1:9">
      <c r="A8" s="335" t="str">
        <f>'Attach 3(JV)'!A8</f>
        <v/>
      </c>
      <c r="B8" s="335"/>
      <c r="C8" s="335"/>
      <c r="D8" s="335"/>
      <c r="E8" s="95" t="str">
        <f>'Attach 3(JV)'!E8</f>
        <v>Contract &amp; Material Department</v>
      </c>
      <c r="H8" s="57"/>
      <c r="I8" s="58"/>
    </row>
    <row r="9" spans="1:9">
      <c r="A9" s="62" t="s">
        <v>316</v>
      </c>
      <c r="B9" s="368" t="str">
        <f>'Attach 3(JV)'!B9</f>
        <v/>
      </c>
      <c r="C9" s="368"/>
      <c r="D9" s="368"/>
      <c r="E9" s="95" t="str">
        <f>'Attach 3(JV)'!E9</f>
        <v>Power Grid Corporation of India Ltd.</v>
      </c>
      <c r="H9" s="57"/>
      <c r="I9" s="58"/>
    </row>
    <row r="10" spans="1:9">
      <c r="A10" s="62" t="s">
        <v>317</v>
      </c>
      <c r="B10" s="368" t="str">
        <f>'Attach 3(JV)'!B10</f>
        <v/>
      </c>
      <c r="C10" s="368"/>
      <c r="D10" s="368"/>
      <c r="E10" s="95" t="str">
        <f>'Attach 3(JV)'!E10</f>
        <v>Grid Bhawan, OB-26 Rail Head Complex,</v>
      </c>
      <c r="H10" s="57"/>
      <c r="I10" s="58"/>
    </row>
    <row r="11" spans="1:9">
      <c r="B11" s="368" t="str">
        <f>'Attach 3(JV)'!B11</f>
        <v/>
      </c>
      <c r="C11" s="368"/>
      <c r="D11" s="368"/>
      <c r="E11" s="95" t="str">
        <f>'Attach 3(JV)'!E11</f>
        <v>Jammu - 180 012 (J&amp;K).</v>
      </c>
    </row>
    <row r="12" spans="1:9">
      <c r="A12" s="10"/>
      <c r="B12" s="368" t="str">
        <f>'Attach 3(JV)'!B12</f>
        <v/>
      </c>
      <c r="C12" s="368"/>
      <c r="D12" s="368"/>
      <c r="E12" s="95"/>
    </row>
    <row r="13" spans="1:9">
      <c r="A13" s="11" t="s">
        <v>311</v>
      </c>
    </row>
    <row r="14" spans="1:9">
      <c r="A14" s="10"/>
    </row>
    <row r="15" spans="1:9" ht="79.900000000000006" customHeight="1">
      <c r="A15" s="374" t="s">
        <v>404</v>
      </c>
      <c r="B15" s="374"/>
      <c r="C15" s="374"/>
      <c r="D15" s="374"/>
      <c r="E15" s="374"/>
    </row>
    <row r="16" spans="1:9">
      <c r="A16" s="99" t="s">
        <v>322</v>
      </c>
      <c r="B16" s="375"/>
      <c r="C16" s="375"/>
      <c r="D16" s="375"/>
      <c r="E16" s="375"/>
    </row>
    <row r="17" spans="1:5">
      <c r="A17" s="99" t="s">
        <v>323</v>
      </c>
      <c r="B17" s="375"/>
      <c r="C17" s="375"/>
      <c r="D17" s="375"/>
      <c r="E17" s="375"/>
    </row>
    <row r="18" spans="1:5">
      <c r="A18" s="99" t="s">
        <v>324</v>
      </c>
      <c r="B18" s="375"/>
      <c r="C18" s="375"/>
      <c r="D18" s="375"/>
      <c r="E18" s="375"/>
    </row>
    <row r="19" spans="1:5">
      <c r="A19" s="100" t="s">
        <v>325</v>
      </c>
      <c r="B19" s="375"/>
      <c r="C19" s="375"/>
      <c r="D19" s="375"/>
      <c r="E19" s="375"/>
    </row>
    <row r="20" spans="1:5">
      <c r="A20" s="100" t="s">
        <v>70</v>
      </c>
      <c r="B20" s="375"/>
      <c r="C20" s="375"/>
      <c r="D20" s="375"/>
      <c r="E20" s="375"/>
    </row>
    <row r="21" spans="1:5">
      <c r="A21" s="100" t="s">
        <v>72</v>
      </c>
      <c r="B21" s="375"/>
      <c r="C21" s="375"/>
      <c r="D21" s="375"/>
      <c r="E21" s="375"/>
    </row>
    <row r="22" spans="1:5">
      <c r="A22" s="33"/>
    </row>
    <row r="23" spans="1:5">
      <c r="D23" s="75"/>
    </row>
    <row r="24" spans="1:5">
      <c r="A24" s="65" t="s">
        <v>6</v>
      </c>
      <c r="B24" s="76" t="str">
        <f>'Attach 3(JV)'!B24</f>
        <v/>
      </c>
      <c r="D24" s="75" t="s">
        <v>4</v>
      </c>
      <c r="E24" s="77" t="str">
        <f>'Attach 3(JV)'!E24</f>
        <v/>
      </c>
    </row>
    <row r="25" spans="1:5">
      <c r="A25" s="65" t="s">
        <v>7</v>
      </c>
      <c r="B25" s="77" t="str">
        <f>'Attach 3(JV)'!B25</f>
        <v/>
      </c>
      <c r="D25" s="75" t="s">
        <v>5</v>
      </c>
      <c r="E25" s="77" t="str">
        <f>'Attach 3(JV)'!E25</f>
        <v/>
      </c>
    </row>
    <row r="26" spans="1:5">
      <c r="D26" s="75"/>
    </row>
    <row r="28" spans="1:5">
      <c r="A28" s="52"/>
    </row>
    <row r="31" spans="1:5">
      <c r="A31" s="52"/>
    </row>
    <row r="33" spans="1:1">
      <c r="A33" s="52"/>
    </row>
    <row r="35" spans="1:1">
      <c r="A35" s="52"/>
    </row>
  </sheetData>
  <sheetProtection password="D8A0" sheet="1" formatColumns="0" formatRows="0" selectLockedCells="1"/>
  <customSheetViews>
    <customSheetView guid="{8266A6E4-4A87-47AC-9FC0-15B2E5EED622}" showPageBreaks="1" showGridLines="0" fitToPage="1" printArea="1" view="pageBreakPreview" topLeftCell="A4">
      <selection activeCell="B16" sqref="B16:E16"/>
      <pageMargins left="1.25" right="0.7" top="1.25" bottom="0.6" header="0.34" footer="0.35"/>
      <printOptions horizontalCentered="1"/>
      <pageSetup paperSize="9" scale="88" orientation="portrait" r:id="rId1"/>
      <headerFooter alignWithMargins="0">
        <oddFooter>&amp;R&amp;"Book Antiqua,Bold"&amp;8 Page &amp;P of &amp;N</oddFooter>
      </headerFooter>
    </customSheetView>
    <customSheetView guid="{896C4606-168D-457E-AE08-62C88BDF5B8A}" showPageBreaks="1" showGridLines="0" fitToPage="1" printArea="1" view="pageBreakPreview">
      <selection activeCell="B16" sqref="B16:E16"/>
      <pageMargins left="0.75" right="0.63" top="0.57999999999999996" bottom="0.6" header="0.34" footer="0.35"/>
      <pageSetup paperSize="9" scale="96" orientation="portrait" r:id="rId2"/>
      <headerFooter alignWithMargins="0">
        <oddFooter>&amp;R&amp;"Book Antiqua,Bold"&amp;8 Page &amp;P of &amp;N</oddFooter>
      </headerFooter>
    </customSheetView>
    <customSheetView guid="{C5EDEBE1-F188-4851-AFDC-E4218278837C}" showPageBreaks="1" showGridLines="0" fitToPage="1" printArea="1" view="pageBreakPreview">
      <selection activeCell="B16" sqref="B16:E16"/>
      <pageMargins left="0.75" right="0.63" top="0.57999999999999996" bottom="0.6" header="0.34" footer="0.35"/>
      <pageSetup paperSize="9" scale="96" orientation="portrait" r:id="rId3"/>
      <headerFooter alignWithMargins="0">
        <oddFooter>&amp;R&amp;"Book Antiqua,Bold"&amp;8 Page &amp;P of &amp;N</oddFooter>
      </headerFooter>
    </customSheetView>
    <customSheetView guid="{98F1BFA0-C539-421E-A117-3F3CC19FB763}" showPageBreaks="1" showGridLines="0" fitToPage="1" printArea="1" view="pageBreakPreview">
      <selection activeCell="B16" sqref="B16:E16"/>
      <pageMargins left="0.75" right="0.63" top="0.57999999999999996" bottom="0.6" header="0.34" footer="0.35"/>
      <pageSetup scale="90" orientation="portrait" r:id="rId4"/>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6" sqref="B16:E16"/>
      <pageMargins left="0.75" right="0.63" top="0.57999999999999996" bottom="0.6" header="0.34" footer="0.35"/>
      <pageSetup scale="90" orientation="portrait" r:id="rId5"/>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6" sqref="B16:E16"/>
      <pageMargins left="0.75" right="0.63" top="0.57999999999999996" bottom="0.6" header="0.34" footer="0.35"/>
      <pageSetup scale="90" orientation="portrait" r:id="rId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6" sqref="B16:E16"/>
      <pageMargins left="0.75" right="0.63" top="0.57999999999999996" bottom="0.6" header="0.34" footer="0.35"/>
      <pageSetup scale="90" orientation="portrait" r:id="rId15"/>
      <headerFooter alignWithMargins="0">
        <oddFooter>&amp;R&amp;"Book Antiqua,Bold"&amp;8 Page &amp;P of &amp;N</oddFooter>
      </headerFooter>
    </customSheetView>
    <customSheetView guid="{FFA7F230-53D0-48EC-855F-98BD36863E0C}" showPageBreaks="1" showGridLines="0" fitToPage="1" printArea="1" view="pageBreakPreview">
      <selection activeCell="B16" sqref="B16:E16"/>
      <pageMargins left="0.75" right="0.63" top="0.57999999999999996" bottom="0.6" header="0.34" footer="0.35"/>
      <pageSetup scale="90" orientation="portrait" r:id="rId16"/>
      <headerFooter alignWithMargins="0">
        <oddFooter>&amp;R&amp;"Book Antiqua,Bold"&amp;8 Page &amp;P of &amp;N</oddFooter>
      </headerFooter>
    </customSheetView>
    <customSheetView guid="{705A993D-5DF6-4963-9DB5-8F89E6445EBA}" showPageBreaks="1" showGridLines="0" fitToPage="1" printArea="1" view="pageBreakPreview">
      <selection activeCell="B16" sqref="B16:E16"/>
      <pageMargins left="0.75" right="0.63" top="0.57999999999999996" bottom="0.6" header="0.34" footer="0.35"/>
      <pageSetup scale="93" orientation="portrait" r:id="rId17"/>
      <headerFooter alignWithMargins="0">
        <oddFooter>&amp;R&amp;"Book Antiqua,Bold"&amp;8 Page &amp;P of &amp;N</oddFooter>
      </headerFooter>
    </customSheetView>
    <customSheetView guid="{8BD42F4C-5837-4B6B-999C-7081B978F5B9}" showPageBreaks="1" showGridLines="0" fitToPage="1" printArea="1" view="pageBreakPreview" topLeftCell="A4">
      <selection activeCell="B16" sqref="B16:E16"/>
      <pageMargins left="1.25" right="0.7" top="1.25" bottom="0.6" header="0.34" footer="0.35"/>
      <printOptions horizontalCentered="1"/>
      <pageSetup paperSize="9" scale="88" orientation="portrait" r:id="rId18"/>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3" type="noConversion"/>
  <printOptions horizontalCentered="1"/>
  <pageMargins left="1.25" right="0.7" top="1.25" bottom="0.6" header="0.34" footer="0.35"/>
  <pageSetup paperSize="9" scale="88" orientation="portrait" r:id="rId19"/>
  <headerFooter alignWithMargins="0">
    <oddFooter>&amp;R&amp;"Book Antiqua,Bold"&amp;8 Page &amp;P of &amp;N</oddFooter>
  </headerFooter>
  <drawing r:id="rId2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topLeftCell="A16" zoomScaleNormal="100" zoomScaleSheetLayoutView="100" workbookViewId="0">
      <selection activeCell="D19" sqref="D19"/>
    </sheetView>
  </sheetViews>
  <sheetFormatPr defaultRowHeight="15.75"/>
  <cols>
    <col min="1" max="1" width="12.140625" style="11" customWidth="1"/>
    <col min="2" max="2" width="30.7109375" style="11" customWidth="1"/>
    <col min="3" max="3" width="20.42578125" style="11" customWidth="1"/>
    <col min="4" max="4" width="18.85546875" style="11" customWidth="1"/>
    <col min="5" max="5" width="20" style="11" customWidth="1"/>
    <col min="6" max="7" width="9.140625" style="11"/>
    <col min="8" max="8" width="9.140625" style="11" hidden="1" customWidth="1"/>
    <col min="9" max="10" width="0" style="11" hidden="1" customWidth="1"/>
    <col min="11" max="16384" width="9.140625" style="11"/>
  </cols>
  <sheetData>
    <row r="1" spans="1:9">
      <c r="A1" s="54" t="str">
        <f>'Attach 3(JV)'!A1</f>
        <v>Package No.:N2JM/C&amp;M/CS/128(24)</v>
      </c>
      <c r="B1" s="55"/>
      <c r="C1" s="55"/>
      <c r="D1" s="55"/>
      <c r="E1" s="66" t="str">
        <f>"Attachment-5 "</f>
        <v xml:space="preserve">Attachment-5 </v>
      </c>
    </row>
    <row r="3" spans="1:9" ht="41.25" customHeight="1">
      <c r="A3" s="370" t="str">
        <f>'Attach 3(JV)'!A3</f>
        <v xml:space="preserve">
Supply &amp; Erection for diversion of Tower No 224-227 of 400kV Kishenpur Wanpoh III &amp; IV Transmission Line .</v>
      </c>
      <c r="B3" s="370"/>
      <c r="C3" s="370"/>
      <c r="D3" s="370"/>
      <c r="E3" s="370"/>
      <c r="F3" s="74"/>
      <c r="G3" s="74"/>
      <c r="H3" s="74"/>
    </row>
    <row r="4" spans="1:9">
      <c r="A4" s="29"/>
      <c r="H4" s="57"/>
      <c r="I4" s="58"/>
    </row>
    <row r="5" spans="1:9">
      <c r="A5" s="367" t="s">
        <v>329</v>
      </c>
      <c r="B5" s="367"/>
      <c r="C5" s="367"/>
      <c r="D5" s="367"/>
      <c r="E5" s="367"/>
      <c r="F5" s="9"/>
      <c r="H5" s="57"/>
      <c r="I5" s="58"/>
    </row>
    <row r="6" spans="1:9">
      <c r="A6" s="10"/>
      <c r="H6" s="57"/>
      <c r="I6" s="58"/>
    </row>
    <row r="7" spans="1:9">
      <c r="A7" s="9" t="str">
        <f>'Attach 3(JV)'!A7</f>
        <v>Bidder’s Name and Address (Sole Bidder) :</v>
      </c>
      <c r="B7" s="10"/>
      <c r="C7" s="10"/>
      <c r="D7" s="68" t="str">
        <f>'Attach 3(JV)'!E7</f>
        <v>To:</v>
      </c>
      <c r="H7" s="57"/>
      <c r="I7" s="58"/>
    </row>
    <row r="8" spans="1:9">
      <c r="A8" s="335" t="str">
        <f>'Attach 3(JV)'!A8</f>
        <v/>
      </c>
      <c r="B8" s="335"/>
      <c r="C8" s="335"/>
      <c r="D8" s="70" t="str">
        <f>'Attach 3(JV)'!E8</f>
        <v>Contract &amp; Material Department</v>
      </c>
      <c r="H8" s="57"/>
      <c r="I8" s="58"/>
    </row>
    <row r="9" spans="1:9">
      <c r="A9" s="62" t="s">
        <v>316</v>
      </c>
      <c r="B9" s="368" t="str">
        <f>'Attach 3(JV)'!B9</f>
        <v/>
      </c>
      <c r="C9" s="368"/>
      <c r="D9" s="70" t="str">
        <f>'Attach 3(JV)'!E9</f>
        <v>Power Grid Corporation of India Ltd.</v>
      </c>
      <c r="H9" s="57"/>
      <c r="I9" s="58"/>
    </row>
    <row r="10" spans="1:9">
      <c r="A10" s="62" t="s">
        <v>317</v>
      </c>
      <c r="B10" s="368" t="str">
        <f>'Attach 3(JV)'!B10</f>
        <v/>
      </c>
      <c r="C10" s="368"/>
      <c r="D10" s="70" t="str">
        <f>'Attach 3(JV)'!E10</f>
        <v>Grid Bhawan, OB-26 Rail Head Complex,</v>
      </c>
      <c r="H10" s="57"/>
      <c r="I10" s="58"/>
    </row>
    <row r="11" spans="1:9">
      <c r="B11" s="368" t="str">
        <f>'Attach 3(JV)'!B11</f>
        <v/>
      </c>
      <c r="C11" s="368"/>
      <c r="D11" s="70" t="str">
        <f>'Attach 3(JV)'!E11</f>
        <v>Jammu - 180 012 (J&amp;K).</v>
      </c>
    </row>
    <row r="12" spans="1:9">
      <c r="A12" s="10"/>
      <c r="B12" s="368" t="str">
        <f>'Attach 3(JV)'!B12</f>
        <v/>
      </c>
      <c r="C12" s="368"/>
      <c r="D12" s="70"/>
    </row>
    <row r="13" spans="1:9">
      <c r="A13" s="11" t="s">
        <v>311</v>
      </c>
    </row>
    <row r="14" spans="1:9" ht="61.15" customHeight="1">
      <c r="A14" s="374" t="s">
        <v>330</v>
      </c>
      <c r="B14" s="374"/>
      <c r="C14" s="374"/>
      <c r="D14" s="374"/>
      <c r="E14" s="374"/>
    </row>
    <row r="15" spans="1:9" ht="32.450000000000003" customHeight="1">
      <c r="A15" s="376" t="s">
        <v>314</v>
      </c>
      <c r="B15" s="376" t="s">
        <v>328</v>
      </c>
      <c r="C15" s="376" t="s">
        <v>331</v>
      </c>
      <c r="D15" s="378" t="s">
        <v>332</v>
      </c>
      <c r="E15" s="379"/>
    </row>
    <row r="16" spans="1:9">
      <c r="A16" s="377"/>
      <c r="B16" s="377"/>
      <c r="C16" s="377"/>
      <c r="D16" s="84" t="s">
        <v>333</v>
      </c>
      <c r="E16" s="84" t="s">
        <v>334</v>
      </c>
    </row>
    <row r="17" spans="1:8">
      <c r="A17" s="104">
        <v>1</v>
      </c>
      <c r="B17" s="105"/>
      <c r="C17" s="105"/>
      <c r="D17" s="105"/>
      <c r="E17" s="105"/>
    </row>
    <row r="18" spans="1:8">
      <c r="A18" s="106">
        <v>2</v>
      </c>
      <c r="B18" s="105"/>
      <c r="C18" s="105"/>
      <c r="D18" s="105"/>
      <c r="E18" s="105"/>
    </row>
    <row r="19" spans="1:8">
      <c r="A19" s="106">
        <v>3</v>
      </c>
      <c r="B19" s="105"/>
      <c r="C19" s="105"/>
      <c r="D19" s="105"/>
      <c r="E19" s="105"/>
    </row>
    <row r="20" spans="1:8">
      <c r="A20" s="106">
        <v>4</v>
      </c>
      <c r="B20" s="105"/>
      <c r="C20" s="105"/>
      <c r="D20" s="105"/>
      <c r="E20" s="105"/>
      <c r="F20" s="107"/>
      <c r="G20" s="107"/>
      <c r="H20" s="11" t="b">
        <v>1</v>
      </c>
    </row>
    <row r="21" spans="1:8">
      <c r="A21" s="108">
        <v>5</v>
      </c>
      <c r="B21" s="105"/>
      <c r="C21" s="105"/>
      <c r="D21" s="105"/>
      <c r="E21" s="105"/>
      <c r="F21" s="107"/>
      <c r="G21" s="107"/>
      <c r="H21" s="107"/>
    </row>
    <row r="22" spans="1:8">
      <c r="A22" s="109"/>
      <c r="B22" s="110"/>
      <c r="C22" s="110"/>
      <c r="D22" s="110"/>
      <c r="E22" s="110"/>
      <c r="F22" s="111"/>
      <c r="G22" s="111"/>
      <c r="H22" s="112"/>
    </row>
    <row r="23" spans="1:8">
      <c r="A23" s="83"/>
      <c r="B23" s="35"/>
      <c r="C23" s="35"/>
      <c r="D23" s="35"/>
      <c r="E23" s="35"/>
      <c r="F23" s="111"/>
      <c r="G23" s="111"/>
      <c r="H23" s="112"/>
    </row>
    <row r="24" spans="1:8" ht="36" customHeight="1">
      <c r="A24" s="335" t="s">
        <v>381</v>
      </c>
      <c r="B24" s="335"/>
      <c r="C24" s="335"/>
      <c r="D24" s="335"/>
      <c r="E24" s="335"/>
      <c r="F24" s="111"/>
      <c r="G24" s="111"/>
      <c r="H24" s="112"/>
    </row>
    <row r="25" spans="1:8" ht="56.45" customHeight="1">
      <c r="A25" s="381" t="s">
        <v>73</v>
      </c>
      <c r="B25" s="381"/>
      <c r="C25" s="381"/>
      <c r="D25" s="381"/>
      <c r="E25" s="381"/>
      <c r="F25" s="111"/>
      <c r="G25" s="111"/>
      <c r="H25" s="112"/>
    </row>
    <row r="26" spans="1:8" ht="31.15" customHeight="1">
      <c r="A26" s="376" t="s">
        <v>314</v>
      </c>
      <c r="B26" s="376" t="s">
        <v>328</v>
      </c>
      <c r="C26" s="376" t="s">
        <v>83</v>
      </c>
      <c r="D26" s="378" t="s">
        <v>84</v>
      </c>
      <c r="E26" s="379"/>
    </row>
    <row r="27" spans="1:8">
      <c r="A27" s="377"/>
      <c r="B27" s="377"/>
      <c r="C27" s="377"/>
      <c r="D27" s="84" t="s">
        <v>85</v>
      </c>
      <c r="E27" s="84" t="s">
        <v>86</v>
      </c>
    </row>
    <row r="28" spans="1:8">
      <c r="A28" s="113">
        <v>1</v>
      </c>
      <c r="B28" s="114"/>
      <c r="C28" s="114"/>
      <c r="D28" s="114"/>
      <c r="E28" s="114"/>
    </row>
    <row r="29" spans="1:8">
      <c r="A29" s="113">
        <v>2</v>
      </c>
      <c r="B29" s="114"/>
      <c r="C29" s="114"/>
      <c r="D29" s="114"/>
      <c r="E29" s="114"/>
    </row>
    <row r="30" spans="1:8">
      <c r="A30" s="108">
        <v>3</v>
      </c>
      <c r="B30" s="114"/>
      <c r="C30" s="114"/>
      <c r="D30" s="114"/>
      <c r="E30" s="114"/>
    </row>
    <row r="31" spans="1:8">
      <c r="A31" s="115"/>
      <c r="B31" s="115"/>
      <c r="C31" s="115"/>
      <c r="D31" s="115"/>
      <c r="E31" s="115"/>
    </row>
    <row r="32" spans="1:8">
      <c r="C32" s="67"/>
    </row>
    <row r="33" spans="1:5">
      <c r="A33" s="65" t="s">
        <v>6</v>
      </c>
      <c r="B33" s="71" t="str">
        <f>'Attach 3(JV)'!B24</f>
        <v/>
      </c>
      <c r="C33" s="67" t="s">
        <v>4</v>
      </c>
      <c r="D33" s="72" t="str">
        <f>'Attach 3(JV)'!E24</f>
        <v/>
      </c>
    </row>
    <row r="34" spans="1:5" ht="32.450000000000003" customHeight="1">
      <c r="A34" s="65" t="s">
        <v>7</v>
      </c>
      <c r="B34" s="72" t="str">
        <f>'Attach 3(JV)'!B25</f>
        <v/>
      </c>
      <c r="C34" s="67" t="s">
        <v>5</v>
      </c>
      <c r="D34" s="72" t="str">
        <f>'Attach 3(JV)'!E25</f>
        <v/>
      </c>
    </row>
    <row r="35" spans="1:5">
      <c r="C35" s="67"/>
    </row>
    <row r="36" spans="1:5" ht="23.45" customHeight="1">
      <c r="A36" s="54" t="str">
        <f>A1</f>
        <v>Package No.:N2JM/C&amp;M/CS/128(24)</v>
      </c>
      <c r="B36" s="55"/>
      <c r="C36" s="55"/>
      <c r="D36" s="55"/>
      <c r="E36" s="66" t="str">
        <f>"Annexure I to " &amp;E1</f>
        <v xml:space="preserve">Annexure I to Attachment-5 </v>
      </c>
    </row>
    <row r="37" spans="1:5">
      <c r="A37" s="52"/>
    </row>
    <row r="38" spans="1:5">
      <c r="A38" s="380" t="s">
        <v>329</v>
      </c>
      <c r="B38" s="380"/>
      <c r="C38" s="380"/>
      <c r="D38" s="380"/>
      <c r="E38" s="380"/>
    </row>
    <row r="40" spans="1:5" ht="27.6" customHeight="1">
      <c r="A40" s="384" t="s">
        <v>314</v>
      </c>
      <c r="B40" s="386" t="s">
        <v>328</v>
      </c>
      <c r="C40" s="386" t="s">
        <v>331</v>
      </c>
      <c r="D40" s="378" t="s">
        <v>332</v>
      </c>
      <c r="E40" s="379"/>
    </row>
    <row r="41" spans="1:5" ht="27.6" customHeight="1">
      <c r="A41" s="385"/>
      <c r="B41" s="387"/>
      <c r="C41" s="387"/>
      <c r="D41" s="84" t="s">
        <v>333</v>
      </c>
      <c r="E41" s="84" t="s">
        <v>334</v>
      </c>
    </row>
    <row r="42" spans="1:5">
      <c r="A42" s="230"/>
      <c r="B42" s="230"/>
      <c r="C42" s="230"/>
      <c r="D42" s="230"/>
      <c r="E42" s="230"/>
    </row>
    <row r="43" spans="1:5">
      <c r="A43" s="230"/>
      <c r="B43" s="230"/>
      <c r="C43" s="230"/>
      <c r="D43" s="230"/>
      <c r="E43" s="230"/>
    </row>
    <row r="44" spans="1:5">
      <c r="A44" s="230"/>
      <c r="B44" s="230"/>
      <c r="C44" s="230"/>
      <c r="D44" s="230"/>
      <c r="E44" s="230"/>
    </row>
    <row r="45" spans="1:5">
      <c r="A45" s="230"/>
      <c r="B45" s="230"/>
      <c r="C45" s="230"/>
      <c r="D45" s="230"/>
      <c r="E45" s="230"/>
    </row>
    <row r="46" spans="1:5">
      <c r="A46" s="230"/>
      <c r="B46" s="230"/>
      <c r="C46" s="230"/>
      <c r="D46" s="230"/>
      <c r="E46" s="230"/>
    </row>
    <row r="47" spans="1:5">
      <c r="A47" s="230"/>
      <c r="B47" s="230"/>
      <c r="C47" s="230"/>
      <c r="D47" s="230"/>
      <c r="E47" s="230"/>
    </row>
    <row r="48" spans="1:5">
      <c r="A48" s="230"/>
      <c r="B48" s="230"/>
      <c r="C48" s="230"/>
      <c r="D48" s="230"/>
      <c r="E48" s="230"/>
    </row>
    <row r="49" spans="1:5">
      <c r="A49" s="230"/>
      <c r="B49" s="230"/>
      <c r="C49" s="230"/>
      <c r="D49" s="230"/>
      <c r="E49" s="230"/>
    </row>
    <row r="50" spans="1:5">
      <c r="A50" s="230"/>
      <c r="B50" s="230"/>
      <c r="C50" s="230"/>
      <c r="D50" s="230"/>
      <c r="E50" s="230"/>
    </row>
    <row r="51" spans="1:5">
      <c r="A51" s="230"/>
      <c r="B51" s="230"/>
      <c r="C51" s="230"/>
      <c r="D51" s="230"/>
      <c r="E51" s="230"/>
    </row>
    <row r="52" spans="1:5">
      <c r="A52" s="230"/>
      <c r="B52" s="230"/>
      <c r="C52" s="230"/>
      <c r="D52" s="230"/>
      <c r="E52" s="230"/>
    </row>
    <row r="53" spans="1:5">
      <c r="A53" s="230"/>
      <c r="B53" s="230"/>
      <c r="C53" s="230"/>
      <c r="D53" s="230"/>
      <c r="E53" s="230"/>
    </row>
    <row r="54" spans="1:5">
      <c r="A54" s="230"/>
      <c r="B54" s="230"/>
      <c r="C54" s="230"/>
      <c r="D54" s="230"/>
      <c r="E54" s="230"/>
    </row>
    <row r="55" spans="1:5">
      <c r="A55" s="230"/>
      <c r="B55" s="230"/>
      <c r="C55" s="230"/>
      <c r="D55" s="230"/>
      <c r="E55" s="230"/>
    </row>
    <row r="56" spans="1:5">
      <c r="A56" s="230"/>
      <c r="B56" s="230"/>
      <c r="C56" s="230"/>
      <c r="D56" s="230"/>
      <c r="E56" s="230"/>
    </row>
    <row r="57" spans="1:5">
      <c r="A57" s="230"/>
      <c r="B57" s="230"/>
      <c r="C57" s="230"/>
      <c r="D57" s="230"/>
      <c r="E57" s="230"/>
    </row>
    <row r="58" spans="1:5">
      <c r="A58" s="230"/>
      <c r="B58" s="230"/>
      <c r="C58" s="230"/>
      <c r="D58" s="230"/>
      <c r="E58" s="230"/>
    </row>
    <row r="59" spans="1:5">
      <c r="A59" s="230"/>
      <c r="B59" s="230"/>
      <c r="C59" s="230"/>
      <c r="D59" s="230"/>
      <c r="E59" s="230"/>
    </row>
    <row r="60" spans="1:5">
      <c r="A60" s="230"/>
      <c r="B60" s="230"/>
      <c r="C60" s="230"/>
      <c r="D60" s="230"/>
      <c r="E60" s="230"/>
    </row>
    <row r="61" spans="1:5">
      <c r="A61" s="230"/>
      <c r="B61" s="230"/>
      <c r="C61" s="230"/>
      <c r="D61" s="230"/>
      <c r="E61" s="230"/>
    </row>
    <row r="62" spans="1:5">
      <c r="A62" s="230"/>
      <c r="B62" s="230"/>
      <c r="C62" s="230"/>
      <c r="D62" s="230"/>
      <c r="E62" s="230"/>
    </row>
    <row r="63" spans="1:5">
      <c r="A63" s="230"/>
      <c r="B63" s="230"/>
      <c r="C63" s="230"/>
      <c r="D63" s="230"/>
      <c r="E63" s="230"/>
    </row>
    <row r="64" spans="1:5">
      <c r="A64" s="230"/>
      <c r="B64" s="230"/>
      <c r="C64" s="230"/>
      <c r="D64" s="230"/>
      <c r="E64" s="230"/>
    </row>
    <row r="65" spans="1:5">
      <c r="A65" s="230"/>
      <c r="B65" s="230"/>
      <c r="C65" s="230"/>
      <c r="D65" s="230"/>
      <c r="E65" s="230"/>
    </row>
    <row r="66" spans="1:5">
      <c r="A66" s="230"/>
      <c r="B66" s="230"/>
      <c r="C66" s="230"/>
      <c r="D66" s="230"/>
      <c r="E66" s="230"/>
    </row>
    <row r="67" spans="1:5">
      <c r="A67" s="231"/>
      <c r="B67" s="231"/>
      <c r="C67" s="231"/>
      <c r="D67" s="231"/>
      <c r="E67" s="231"/>
    </row>
    <row r="69" spans="1:5">
      <c r="C69" s="67"/>
    </row>
    <row r="70" spans="1:5">
      <c r="A70" s="65" t="s">
        <v>6</v>
      </c>
      <c r="B70" s="71" t="str">
        <f>B33</f>
        <v/>
      </c>
      <c r="C70" s="67" t="s">
        <v>4</v>
      </c>
      <c r="D70" s="72" t="str">
        <f>D33</f>
        <v/>
      </c>
    </row>
    <row r="71" spans="1:5">
      <c r="A71" s="65" t="s">
        <v>7</v>
      </c>
      <c r="B71" s="116" t="str">
        <f>B34</f>
        <v/>
      </c>
      <c r="C71" s="67" t="s">
        <v>5</v>
      </c>
      <c r="D71" s="72" t="str">
        <f>D34</f>
        <v/>
      </c>
    </row>
    <row r="72" spans="1:5">
      <c r="A72" s="65"/>
      <c r="B72" s="71"/>
      <c r="C72" s="67"/>
      <c r="D72" s="65"/>
    </row>
    <row r="73" spans="1:5">
      <c r="A73" s="54" t="str">
        <f>A1</f>
        <v>Package No.:N2JM/C&amp;M/CS/128(24)</v>
      </c>
      <c r="B73" s="55"/>
      <c r="C73" s="55"/>
      <c r="D73" s="55"/>
      <c r="E73" s="66" t="str">
        <f>E36</f>
        <v xml:space="preserve">Annexure I to Attachment-5 </v>
      </c>
    </row>
    <row r="74" spans="1:5">
      <c r="A74" s="52"/>
    </row>
    <row r="75" spans="1:5">
      <c r="A75" s="380" t="s">
        <v>329</v>
      </c>
      <c r="B75" s="380"/>
      <c r="C75" s="380"/>
      <c r="D75" s="380"/>
      <c r="E75" s="380"/>
    </row>
    <row r="77" spans="1:5">
      <c r="A77" s="384" t="s">
        <v>314</v>
      </c>
      <c r="B77" s="386" t="s">
        <v>328</v>
      </c>
      <c r="C77" s="386" t="s">
        <v>332</v>
      </c>
      <c r="D77" s="382" t="s">
        <v>332</v>
      </c>
      <c r="E77" s="383"/>
    </row>
    <row r="78" spans="1:5">
      <c r="A78" s="385"/>
      <c r="B78" s="377"/>
      <c r="C78" s="377"/>
      <c r="D78" s="117" t="s">
        <v>333</v>
      </c>
      <c r="E78" s="117" t="s">
        <v>334</v>
      </c>
    </row>
    <row r="79" spans="1:5">
      <c r="A79" s="230"/>
      <c r="B79" s="230"/>
      <c r="C79" s="230"/>
      <c r="D79" s="230"/>
      <c r="E79" s="230"/>
    </row>
    <row r="80" spans="1:5">
      <c r="A80" s="230"/>
      <c r="B80" s="230"/>
      <c r="C80" s="230"/>
      <c r="D80" s="230"/>
      <c r="E80" s="230"/>
    </row>
    <row r="81" spans="1:5">
      <c r="A81" s="230"/>
      <c r="B81" s="230"/>
      <c r="C81" s="230"/>
      <c r="D81" s="230"/>
      <c r="E81" s="230"/>
    </row>
    <row r="82" spans="1:5">
      <c r="A82" s="230"/>
      <c r="B82" s="230"/>
      <c r="C82" s="230"/>
      <c r="D82" s="230"/>
      <c r="E82" s="230"/>
    </row>
    <row r="83" spans="1:5">
      <c r="A83" s="230"/>
      <c r="B83" s="230"/>
      <c r="C83" s="230"/>
      <c r="D83" s="230"/>
      <c r="E83" s="230"/>
    </row>
    <row r="84" spans="1:5">
      <c r="A84" s="230"/>
      <c r="B84" s="230"/>
      <c r="C84" s="230"/>
      <c r="D84" s="230"/>
      <c r="E84" s="230"/>
    </row>
    <row r="85" spans="1:5">
      <c r="A85" s="230"/>
      <c r="B85" s="230"/>
      <c r="C85" s="230"/>
      <c r="D85" s="230"/>
      <c r="E85" s="230"/>
    </row>
    <row r="86" spans="1:5">
      <c r="A86" s="230"/>
      <c r="B86" s="230"/>
      <c r="C86" s="230"/>
      <c r="D86" s="230"/>
      <c r="E86" s="230"/>
    </row>
    <row r="87" spans="1:5">
      <c r="A87" s="230"/>
      <c r="B87" s="230"/>
      <c r="C87" s="230"/>
      <c r="D87" s="230"/>
      <c r="E87" s="230"/>
    </row>
    <row r="88" spans="1:5">
      <c r="A88" s="230"/>
      <c r="B88" s="230"/>
      <c r="C88" s="230"/>
      <c r="D88" s="230"/>
      <c r="E88" s="230"/>
    </row>
    <row r="89" spans="1:5">
      <c r="A89" s="230"/>
      <c r="B89" s="230"/>
      <c r="C89" s="230"/>
      <c r="D89" s="230"/>
      <c r="E89" s="230"/>
    </row>
    <row r="90" spans="1:5">
      <c r="A90" s="230"/>
      <c r="B90" s="230"/>
      <c r="C90" s="230"/>
      <c r="D90" s="230"/>
      <c r="E90" s="230"/>
    </row>
    <row r="91" spans="1:5">
      <c r="A91" s="230"/>
      <c r="B91" s="230"/>
      <c r="C91" s="230"/>
      <c r="D91" s="230"/>
      <c r="E91" s="230"/>
    </row>
    <row r="92" spans="1:5">
      <c r="A92" s="230"/>
      <c r="B92" s="230"/>
      <c r="C92" s="230"/>
      <c r="D92" s="230"/>
      <c r="E92" s="230"/>
    </row>
    <row r="93" spans="1:5">
      <c r="A93" s="230"/>
      <c r="B93" s="230"/>
      <c r="C93" s="230"/>
      <c r="D93" s="230"/>
      <c r="E93" s="230"/>
    </row>
    <row r="94" spans="1:5">
      <c r="A94" s="230"/>
      <c r="B94" s="230"/>
      <c r="C94" s="230"/>
      <c r="D94" s="230"/>
      <c r="E94" s="230"/>
    </row>
    <row r="95" spans="1:5">
      <c r="A95" s="230"/>
      <c r="B95" s="230"/>
      <c r="C95" s="230"/>
      <c r="D95" s="230"/>
      <c r="E95" s="230"/>
    </row>
    <row r="96" spans="1:5">
      <c r="A96" s="230"/>
      <c r="B96" s="230"/>
      <c r="C96" s="230"/>
      <c r="D96" s="230"/>
      <c r="E96" s="230"/>
    </row>
    <row r="97" spans="1:5">
      <c r="A97" s="230"/>
      <c r="B97" s="230"/>
      <c r="C97" s="230"/>
      <c r="D97" s="230"/>
      <c r="E97" s="230"/>
    </row>
    <row r="98" spans="1:5">
      <c r="A98" s="230"/>
      <c r="B98" s="230"/>
      <c r="C98" s="230"/>
      <c r="D98" s="230"/>
      <c r="E98" s="230"/>
    </row>
    <row r="99" spans="1:5">
      <c r="A99" s="230"/>
      <c r="B99" s="230"/>
      <c r="C99" s="230"/>
      <c r="D99" s="230"/>
      <c r="E99" s="230"/>
    </row>
    <row r="100" spans="1:5">
      <c r="A100" s="230"/>
      <c r="B100" s="230"/>
      <c r="C100" s="230"/>
      <c r="D100" s="230"/>
      <c r="E100" s="230"/>
    </row>
    <row r="101" spans="1:5">
      <c r="A101" s="230"/>
      <c r="B101" s="230"/>
      <c r="C101" s="230"/>
      <c r="D101" s="230"/>
      <c r="E101" s="230"/>
    </row>
    <row r="102" spans="1:5">
      <c r="A102" s="230"/>
      <c r="B102" s="230"/>
      <c r="C102" s="230"/>
      <c r="D102" s="230"/>
      <c r="E102" s="230"/>
    </row>
    <row r="103" spans="1:5">
      <c r="A103" s="230"/>
      <c r="B103" s="230"/>
      <c r="C103" s="230"/>
      <c r="D103" s="230"/>
      <c r="E103" s="230"/>
    </row>
    <row r="104" spans="1:5">
      <c r="A104" s="231"/>
      <c r="B104" s="231"/>
      <c r="C104" s="231"/>
      <c r="D104" s="231"/>
      <c r="E104" s="231"/>
    </row>
    <row r="106" spans="1:5">
      <c r="C106" s="67"/>
    </row>
    <row r="107" spans="1:5">
      <c r="A107" s="65" t="s">
        <v>6</v>
      </c>
      <c r="B107" s="71" t="str">
        <f>B70</f>
        <v/>
      </c>
      <c r="C107" s="67" t="s">
        <v>4</v>
      </c>
      <c r="D107" s="72" t="str">
        <f>D70</f>
        <v/>
      </c>
    </row>
    <row r="108" spans="1:5">
      <c r="A108" s="65" t="s">
        <v>7</v>
      </c>
      <c r="B108" s="116" t="str">
        <f>B71</f>
        <v/>
      </c>
      <c r="C108" s="67" t="s">
        <v>5</v>
      </c>
      <c r="D108" s="72" t="str">
        <f>D71</f>
        <v/>
      </c>
    </row>
    <row r="109" spans="1:5">
      <c r="C109" s="67"/>
    </row>
    <row r="110" spans="1:5">
      <c r="D110" s="67"/>
    </row>
  </sheetData>
  <sheetProtection password="D8A0" sheet="1" formatColumns="0" formatRows="0" selectLockedCells="1"/>
  <customSheetViews>
    <customSheetView guid="{8266A6E4-4A87-47AC-9FC0-15B2E5EED622}" showPageBreaks="1" showGridLines="0" printArea="1" hiddenColumns="1" view="pageBreakPreview" topLeftCell="A37">
      <selection activeCell="B17" sqref="B17"/>
      <rowBreaks count="2" manualBreakCount="2">
        <brk id="35" max="4" man="1"/>
        <brk id="72" max="4" man="1"/>
      </rowBreaks>
      <pageMargins left="1.25" right="0.75" top="1.25" bottom="0.65" header="0.26" footer="0.28999999999999998"/>
      <printOptions horizontalCentered="1"/>
      <pageSetup paperSize="9" scale="87" fitToHeight="3" orientation="portrait" r:id="rId1"/>
      <headerFooter alignWithMargins="0">
        <oddFooter>&amp;R&amp;"Book Antiqua,Bold"&amp;8 Page &amp;P of &amp;N</oddFooter>
      </headerFooter>
    </customSheetView>
    <customSheetView guid="{896C4606-168D-457E-AE08-62C88BDF5B8A}" showPageBreaks="1" showGridLines="0" printArea="1" hiddenColumns="1" view="pageBreakPreview">
      <selection activeCell="A51" sqref="A51"/>
      <rowBreaks count="2" manualBreakCount="2">
        <brk id="35" max="4" man="1"/>
        <brk id="72" max="4" man="1"/>
      </rowBreaks>
      <pageMargins left="0.5" right="0.5" top="0.5" bottom="0.5" header="0.26" footer="0.28999999999999998"/>
      <printOptions horizontalCentered="1"/>
      <pageSetup paperSize="9" fitToHeight="3" orientation="portrait" r:id="rId2"/>
      <headerFooter alignWithMargins="0">
        <oddFooter>&amp;R&amp;"Book Antiqua,Bold"&amp;8 Page &amp;P of &amp;N</oddFooter>
      </headerFooter>
    </customSheetView>
    <customSheetView guid="{C5EDEBE1-F188-4851-AFDC-E4218278837C}" showPageBreaks="1" showGridLines="0" printArea="1" hiddenColumns="1" view="pageBreakPreview">
      <selection activeCell="A51" sqref="A51"/>
      <rowBreaks count="2" manualBreakCount="2">
        <brk id="35" max="4" man="1"/>
        <brk id="72" max="4" man="1"/>
      </rowBreaks>
      <pageMargins left="0.5" right="0.5" top="0.5" bottom="0.5" header="0.26" footer="0.28999999999999998"/>
      <printOptions horizontalCentered="1"/>
      <pageSetup paperSize="9" fitToHeight="3" orientation="portrait" r:id="rId3"/>
      <headerFooter alignWithMargins="0">
        <oddFooter>&amp;R&amp;"Book Antiqua,Bold"&amp;8 Page &amp;P of &amp;N</oddFooter>
      </headerFooter>
    </customSheetView>
    <customSheetView guid="{98F1BFA0-C539-421E-A117-3F3CC19FB763}" showGridLines="0" fitToPage="1" hiddenRows="1" hiddenColumns="1">
      <selection activeCell="C21" sqref="C21"/>
      <rowBreaks count="1" manualBreakCount="1">
        <brk id="72" max="4" man="1"/>
      </rowBreaks>
      <pageMargins left="0.75" right="0.46" top="0.4" bottom="0.47" header="0.26" footer="0.28999999999999998"/>
      <pageSetup scale="89" orientation="portrait" r:id="rId4"/>
      <headerFooter alignWithMargins="0">
        <oddFooter>&amp;R&amp;"Book Antiqua,Bold"&amp;8 Page &amp;P of &amp;N</oddFooter>
      </headerFooter>
    </customSheetView>
    <customSheetView guid="{31C9BD41-85AC-49F8-A4C5-D341A7DF9809}" showGridLines="0" fitToPage="1" hiddenRows="1" hiddenColumns="1" topLeftCell="A5">
      <selection activeCell="B17" sqref="B17"/>
      <rowBreaks count="1" manualBreakCount="1">
        <brk id="72" max="4" man="1"/>
      </rowBreaks>
      <pageMargins left="0.75" right="0.46" top="0.4" bottom="0.47" header="0.26" footer="0.28999999999999998"/>
      <pageSetup scale="89" orientation="portrait" r:id="rId5"/>
      <headerFooter alignWithMargins="0">
        <oddFooter>&amp;R&amp;"Book Antiqua,Bold"&amp;8 Page &amp;P of &amp;N</oddFooter>
      </headerFooter>
    </customSheetView>
    <customSheetView guid="{0FD57552-2BEC-46C5-9782-073911F63806}" showGridLines="0" fitToPage="1" hiddenRows="1" hiddenColumns="1" topLeftCell="A14">
      <selection activeCell="B17" sqref="B17"/>
      <rowBreaks count="1" manualBreakCount="1">
        <brk id="72" max="4" man="1"/>
      </rowBreaks>
      <pageMargins left="0.75" right="0.46" top="0.4" bottom="0.47" header="0.26" footer="0.28999999999999998"/>
      <pageSetup scale="89" orientation="portrait" r:id="rId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0E3D301D-E03B-4B92-8B58-0C87959E7F62}" showGridLines="0" fitToPage="1" hiddenRows="1" hiddenColumns="1" topLeftCell="A5">
      <selection activeCell="B17" sqref="B17"/>
      <rowBreaks count="1" manualBreakCount="1">
        <brk id="72" max="4" man="1"/>
      </rowBreaks>
      <pageMargins left="0.75" right="0.46" top="0.4" bottom="0.47" header="0.26" footer="0.28999999999999998"/>
      <pageSetup scale="89" orientation="portrait" r:id="rId15"/>
      <headerFooter alignWithMargins="0">
        <oddFooter>&amp;R&amp;"Book Antiqua,Bold"&amp;8 Page &amp;P of &amp;N</oddFooter>
      </headerFooter>
    </customSheetView>
    <customSheetView guid="{FFA7F230-53D0-48EC-855F-98BD36863E0C}" showGridLines="0" fitToPage="1" hiddenRows="1" hiddenColumns="1">
      <selection activeCell="B17" sqref="B17"/>
      <rowBreaks count="1" manualBreakCount="1">
        <brk id="72" max="4" man="1"/>
      </rowBreaks>
      <pageMargins left="0.75" right="0.46" top="0.4" bottom="0.47" header="0.26" footer="0.28999999999999998"/>
      <pageSetup scale="89" orientation="portrait" r:id="rId16"/>
      <headerFooter alignWithMargins="0">
        <oddFooter>&amp;R&amp;"Book Antiqua,Bold"&amp;8 Page &amp;P of &amp;N</oddFooter>
      </headerFooter>
    </customSheetView>
    <customSheetView guid="{705A993D-5DF6-4963-9DB5-8F89E6445EBA}" showGridLines="0" fitToPage="1" hiddenRows="1" hiddenColumns="1">
      <selection activeCell="C21" sqref="C21"/>
      <rowBreaks count="1" manualBreakCount="1">
        <brk id="72" max="4" man="1"/>
      </rowBreaks>
      <pageMargins left="0.75" right="0.46" top="0.4" bottom="0.47" header="0.26" footer="0.28999999999999998"/>
      <pageSetup scale="89" orientation="portrait" r:id="rId17"/>
      <headerFooter alignWithMargins="0">
        <oddFooter>&amp;R&amp;"Book Antiqua,Bold"&amp;8 Page &amp;P of &amp;N</oddFooter>
      </headerFooter>
    </customSheetView>
    <customSheetView guid="{8BD42F4C-5837-4B6B-999C-7081B978F5B9}" showPageBreaks="1" showGridLines="0" printArea="1" hiddenColumns="1" view="pageBreakPreview" topLeftCell="A37">
      <selection activeCell="B17" sqref="B17"/>
      <rowBreaks count="2" manualBreakCount="2">
        <brk id="35" max="4" man="1"/>
        <brk id="72" max="4" man="1"/>
      </rowBreaks>
      <pageMargins left="1.25" right="0.75" top="1.25" bottom="0.65" header="0.26" footer="0.28999999999999998"/>
      <printOptions horizontalCentered="1"/>
      <pageSetup paperSize="9" scale="87" fitToHeight="3" orientation="portrait" r:id="rId18"/>
      <headerFooter alignWithMargins="0">
        <oddFooter>&amp;R&amp;"Book Antiqua,Bold"&amp;8 Page &amp;P of &amp;N</oddFooter>
      </headerFooter>
    </customSheetView>
  </customSheetViews>
  <mergeCells count="28">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15:A16"/>
    <mergeCell ref="A25:E25"/>
    <mergeCell ref="A24:E24"/>
    <mergeCell ref="B11:C11"/>
    <mergeCell ref="B12:C12"/>
    <mergeCell ref="A14:E14"/>
    <mergeCell ref="A3:E3"/>
    <mergeCell ref="A5:E5"/>
    <mergeCell ref="B9:C9"/>
    <mergeCell ref="B10:C10"/>
    <mergeCell ref="A8:C8"/>
  </mergeCells>
  <phoneticPr fontId="3" type="noConversion"/>
  <conditionalFormatting sqref="A110:E110">
    <cfRule type="expression" dxfId="15" priority="2" stopIfTrue="1">
      <formula>$H$20="No"</formula>
    </cfRule>
  </conditionalFormatting>
  <conditionalFormatting sqref="D36:E39 A36:C40 A42:C77 D42:E109 C67:E67 C79:E104 A79:C109">
    <cfRule type="expression" dxfId="14" priority="3" stopIfTrue="1">
      <formula>$H$20=FALSE</formula>
    </cfRule>
  </conditionalFormatting>
  <conditionalFormatting sqref="D40:E41">
    <cfRule type="expression" dxfId="13" priority="1" stopIfTrue="1">
      <formula>$H$20=FALSE</formula>
    </cfRule>
  </conditionalFormatting>
  <printOptions horizontalCentered="1"/>
  <pageMargins left="1.25" right="0.75" top="1.25" bottom="0.65" header="0.26" footer="0.28999999999999998"/>
  <pageSetup paperSize="9" scale="87" fitToHeight="3" orientation="portrait" r:id="rId19"/>
  <headerFooter alignWithMargins="0">
    <oddFooter>&amp;R&amp;"Book Antiqua,Bold"&amp;8 Page &amp;P of &amp;N</oddFooter>
  </headerFooter>
  <rowBreaks count="2" manualBreakCount="2">
    <brk id="35" max="4" man="1"/>
    <brk id="72"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9235" r:id="rId22" name="Check Box 19">
              <controlPr defaultSize="0" print="0" autoFill="0" autoLine="0" autoPict="0">
                <anchor moveWithCells="1">
                  <from>
                    <xdr:col>4</xdr:col>
                    <xdr:colOff>923925</xdr:colOff>
                    <xdr:row>21</xdr:row>
                    <xdr:rowOff>57150</xdr:rowOff>
                  </from>
                  <to>
                    <xdr:col>4</xdr:col>
                    <xdr:colOff>1190625</xdr:colOff>
                    <xdr:row>22</xdr:row>
                    <xdr:rowOff>152400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Z33"/>
  <sheetViews>
    <sheetView showGridLines="0" view="pageBreakPreview" topLeftCell="A5" zoomScaleNormal="100" zoomScaleSheetLayoutView="100" workbookViewId="0">
      <selection activeCell="B27" sqref="B27"/>
    </sheetView>
  </sheetViews>
  <sheetFormatPr defaultRowHeight="14.25"/>
  <cols>
    <col min="1" max="1" width="10.85546875" style="272" customWidth="1"/>
    <col min="2" max="2" width="20.5703125" style="272" customWidth="1"/>
    <col min="3" max="3" width="21.140625" style="272" customWidth="1"/>
    <col min="4" max="4" width="22.85546875" style="272" customWidth="1"/>
    <col min="5" max="5" width="21.85546875" style="272" customWidth="1"/>
    <col min="6" max="7" width="9.140625" style="269"/>
    <col min="8" max="8" width="0" style="269" hidden="1" customWidth="1"/>
    <col min="9" max="16384" width="9.140625" style="270"/>
  </cols>
  <sheetData>
    <row r="1" spans="1:26">
      <c r="A1" s="266" t="str">
        <f>"Package No.: " &amp; Basic!B3</f>
        <v>Package No.: N2JM/C&amp;M/CS/128(24)</v>
      </c>
      <c r="B1" s="267"/>
      <c r="C1" s="267"/>
      <c r="D1" s="267"/>
      <c r="E1" s="268" t="s">
        <v>474</v>
      </c>
      <c r="Z1" s="271"/>
    </row>
    <row r="2" spans="1:26">
      <c r="Z2" s="271"/>
    </row>
    <row r="3" spans="1:26" ht="53.25" customHeight="1">
      <c r="A3" s="389" t="str">
        <f>Cover!B2</f>
        <v xml:space="preserve">
Supply &amp; Erection for diversion of Tower No 224-227 of 400kV Kishenpur Wanpoh III &amp; IV Transmission Line .</v>
      </c>
      <c r="B3" s="389"/>
      <c r="C3" s="389"/>
      <c r="D3" s="389"/>
      <c r="E3" s="389"/>
      <c r="F3" s="273"/>
      <c r="G3" s="274"/>
      <c r="H3" s="273"/>
    </row>
    <row r="4" spans="1:26">
      <c r="A4" s="275"/>
      <c r="H4" s="276"/>
      <c r="I4" s="277"/>
    </row>
    <row r="5" spans="1:26" s="282" customFormat="1" ht="42" customHeight="1">
      <c r="A5" s="390" t="s">
        <v>475</v>
      </c>
      <c r="B5" s="390"/>
      <c r="C5" s="390"/>
      <c r="D5" s="390"/>
      <c r="E5" s="390"/>
      <c r="F5" s="278"/>
      <c r="G5" s="279"/>
      <c r="H5" s="280"/>
      <c r="I5" s="281"/>
    </row>
    <row r="6" spans="1:26">
      <c r="A6" s="283"/>
      <c r="H6" s="276"/>
      <c r="I6" s="277"/>
    </row>
    <row r="7" spans="1:26">
      <c r="A7" s="284" t="s">
        <v>476</v>
      </c>
      <c r="D7" s="285" t="s">
        <v>315</v>
      </c>
      <c r="E7" s="284"/>
      <c r="H7" s="276"/>
      <c r="I7" s="277"/>
    </row>
    <row r="8" spans="1:26">
      <c r="A8" s="286"/>
      <c r="B8" s="286"/>
      <c r="C8" s="286"/>
      <c r="D8" s="287" t="s">
        <v>386</v>
      </c>
      <c r="E8" s="284"/>
      <c r="H8" s="276"/>
      <c r="I8" s="277"/>
    </row>
    <row r="9" spans="1:26">
      <c r="A9" s="288" t="s">
        <v>316</v>
      </c>
      <c r="B9" s="391" t="str">
        <f>IF('[3]Names of Bidder'!D8=0, "", '[3]Names of Bidder'!D8)</f>
        <v/>
      </c>
      <c r="C9" s="391"/>
      <c r="D9" s="287" t="s">
        <v>391</v>
      </c>
      <c r="E9" s="284"/>
      <c r="H9" s="276"/>
      <c r="I9" s="277"/>
    </row>
    <row r="10" spans="1:26">
      <c r="A10" s="288" t="s">
        <v>317</v>
      </c>
      <c r="B10" s="391" t="str">
        <f>IF('[3]Names of Bidder'!D9=0, "", '[3]Names of Bidder'!D9)</f>
        <v/>
      </c>
      <c r="C10" s="391"/>
      <c r="D10" s="287" t="s">
        <v>392</v>
      </c>
      <c r="E10" s="284"/>
      <c r="H10" s="276"/>
      <c r="I10" s="277"/>
    </row>
    <row r="11" spans="1:26">
      <c r="B11" s="391" t="str">
        <f>IF('[3]Names of Bidder'!D10=0, "", '[3]Names of Bidder'!D10)</f>
        <v/>
      </c>
      <c r="C11" s="391"/>
      <c r="D11" s="287" t="s">
        <v>393</v>
      </c>
      <c r="E11" s="284"/>
    </row>
    <row r="12" spans="1:26">
      <c r="A12" s="283"/>
      <c r="B12" s="391" t="str">
        <f>IF('[3]Names of Bidder'!D11=0, "", '[3]Names of Bidder'!D11)</f>
        <v/>
      </c>
      <c r="C12" s="391"/>
      <c r="D12" s="287" t="s">
        <v>389</v>
      </c>
      <c r="E12" s="284"/>
    </row>
    <row r="13" spans="1:26">
      <c r="A13" s="272" t="s">
        <v>311</v>
      </c>
      <c r="B13" s="289"/>
      <c r="C13" s="289"/>
      <c r="D13" s="289"/>
    </row>
    <row r="14" spans="1:26" ht="43.5" customHeight="1">
      <c r="A14" s="392" t="s">
        <v>477</v>
      </c>
      <c r="B14" s="392"/>
      <c r="C14" s="392"/>
      <c r="D14" s="392"/>
      <c r="E14" s="392"/>
      <c r="F14" s="290"/>
      <c r="G14" s="290"/>
      <c r="H14" s="290"/>
    </row>
    <row r="15" spans="1:26" ht="15.75">
      <c r="A15" s="283"/>
      <c r="B15" s="283"/>
      <c r="C15" s="283"/>
      <c r="D15" s="283"/>
      <c r="E15" s="283"/>
      <c r="F15" s="290"/>
      <c r="G15" s="290"/>
      <c r="H15" s="290"/>
    </row>
    <row r="16" spans="1:26" ht="32.25" customHeight="1">
      <c r="A16" s="393" t="s">
        <v>314</v>
      </c>
      <c r="B16" s="393" t="s">
        <v>328</v>
      </c>
      <c r="C16" s="393" t="s">
        <v>478</v>
      </c>
      <c r="D16" s="394" t="s">
        <v>479</v>
      </c>
      <c r="E16" s="395"/>
      <c r="F16" s="290"/>
      <c r="G16" s="290"/>
      <c r="H16" s="290"/>
    </row>
    <row r="17" spans="1:8" ht="28.5">
      <c r="A17" s="393"/>
      <c r="B17" s="393"/>
      <c r="C17" s="393"/>
      <c r="D17" s="291" t="s">
        <v>480</v>
      </c>
      <c r="E17" s="291" t="s">
        <v>481</v>
      </c>
      <c r="F17" s="290"/>
      <c r="G17" s="290"/>
      <c r="H17" s="290"/>
    </row>
    <row r="18" spans="1:8" ht="24.75" customHeight="1">
      <c r="A18" s="292">
        <v>1</v>
      </c>
      <c r="B18" s="293"/>
      <c r="C18" s="294"/>
      <c r="D18" s="295"/>
      <c r="E18" s="295"/>
      <c r="F18" s="290"/>
      <c r="G18" s="290"/>
      <c r="H18" s="290"/>
    </row>
    <row r="19" spans="1:8" ht="24.75" customHeight="1">
      <c r="A19" s="292">
        <v>2</v>
      </c>
      <c r="B19" s="293"/>
      <c r="C19" s="294"/>
      <c r="D19" s="295"/>
      <c r="E19" s="295"/>
      <c r="F19" s="290"/>
      <c r="G19" s="290"/>
      <c r="H19" s="290"/>
    </row>
    <row r="20" spans="1:8" ht="24.75" customHeight="1">
      <c r="A20" s="292">
        <v>3</v>
      </c>
      <c r="B20" s="293"/>
      <c r="C20" s="294"/>
      <c r="D20" s="295"/>
      <c r="E20" s="295"/>
      <c r="F20" s="290"/>
      <c r="G20" s="290"/>
      <c r="H20" s="290"/>
    </row>
    <row r="21" spans="1:8" ht="24.75" customHeight="1">
      <c r="A21" s="292">
        <v>4</v>
      </c>
      <c r="B21" s="293"/>
      <c r="C21" s="294"/>
      <c r="D21" s="295"/>
      <c r="E21" s="295"/>
      <c r="F21" s="290"/>
      <c r="G21" s="290"/>
      <c r="H21" s="290"/>
    </row>
    <row r="22" spans="1:8" ht="24.75" customHeight="1">
      <c r="A22" s="292">
        <v>5</v>
      </c>
      <c r="B22" s="293"/>
      <c r="C22" s="294"/>
      <c r="D22" s="295"/>
      <c r="E22" s="295"/>
      <c r="F22" s="290"/>
      <c r="G22" s="290"/>
      <c r="H22" s="290"/>
    </row>
    <row r="23" spans="1:8" ht="24.75" customHeight="1">
      <c r="A23" s="292">
        <v>6</v>
      </c>
      <c r="B23" s="293"/>
      <c r="C23" s="294"/>
      <c r="D23" s="295"/>
      <c r="E23" s="295"/>
      <c r="F23" s="290"/>
      <c r="G23" s="290"/>
      <c r="H23" s="290"/>
    </row>
    <row r="24" spans="1:8" ht="24.75" customHeight="1">
      <c r="A24" s="292">
        <v>7</v>
      </c>
      <c r="B24" s="293"/>
      <c r="C24" s="293"/>
      <c r="D24" s="295"/>
      <c r="E24" s="295"/>
      <c r="F24" s="290"/>
      <c r="G24" s="290"/>
      <c r="H24" s="290"/>
    </row>
    <row r="25" spans="1:8" ht="24.75" customHeight="1">
      <c r="A25" s="292">
        <v>8</v>
      </c>
      <c r="B25" s="293"/>
      <c r="C25" s="293"/>
      <c r="D25" s="295"/>
      <c r="E25" s="295"/>
      <c r="F25" s="296"/>
      <c r="G25" s="296"/>
      <c r="H25" s="297" t="b">
        <v>1</v>
      </c>
    </row>
    <row r="26" spans="1:8" ht="24.75" customHeight="1">
      <c r="A26" s="292">
        <v>9</v>
      </c>
      <c r="B26" s="293"/>
      <c r="C26" s="293"/>
      <c r="D26" s="295"/>
      <c r="E26" s="295"/>
      <c r="F26" s="296"/>
      <c r="G26" s="296"/>
      <c r="H26" s="298"/>
    </row>
    <row r="27" spans="1:8" ht="24.75" customHeight="1">
      <c r="A27" s="292">
        <v>10</v>
      </c>
      <c r="B27" s="293"/>
      <c r="C27" s="293"/>
      <c r="D27" s="295"/>
      <c r="E27" s="295"/>
      <c r="F27" s="290"/>
      <c r="G27" s="290"/>
      <c r="H27" s="290"/>
    </row>
    <row r="28" spans="1:8" s="269" customFormat="1" ht="15.75">
      <c r="A28" s="283"/>
      <c r="B28" s="283"/>
      <c r="C28" s="283"/>
      <c r="D28" s="283"/>
      <c r="E28" s="283"/>
      <c r="F28" s="290"/>
      <c r="G28" s="290"/>
      <c r="H28" s="290"/>
    </row>
    <row r="29" spans="1:8" s="269" customFormat="1" ht="81" customHeight="1">
      <c r="A29" s="388" t="s">
        <v>482</v>
      </c>
      <c r="B29" s="388"/>
      <c r="C29" s="388"/>
      <c r="D29" s="388"/>
      <c r="E29" s="388"/>
      <c r="F29" s="290"/>
      <c r="G29" s="290"/>
      <c r="H29" s="290"/>
    </row>
    <row r="30" spans="1:8" s="269" customFormat="1" ht="15.75">
      <c r="A30" s="299"/>
      <c r="B30" s="299"/>
      <c r="C30" s="299"/>
      <c r="D30" s="300"/>
      <c r="E30" s="299"/>
      <c r="F30" s="290"/>
      <c r="G30" s="290"/>
      <c r="H30" s="290"/>
    </row>
    <row r="31" spans="1:8" ht="15">
      <c r="A31" s="301" t="s">
        <v>6</v>
      </c>
      <c r="B31" s="302" t="str">
        <f>IF('[2]Names of Bidder'!$D$20=0, "", '[2]Names of Bidder'!$D$20)</f>
        <v/>
      </c>
      <c r="D31" s="303" t="s">
        <v>4</v>
      </c>
      <c r="E31" s="304" t="str">
        <f>IF('[2]Names of Bidder'!$D$17=0, "", '[2]Names of Bidder'!$D$17)</f>
        <v/>
      </c>
    </row>
    <row r="32" spans="1:8" ht="15">
      <c r="A32" s="301" t="s">
        <v>7</v>
      </c>
      <c r="B32" s="302" t="str">
        <f>IF('[2]Names of Bidder'!$D$21=0, "", '[2]Names of Bidder'!$D$21)</f>
        <v/>
      </c>
      <c r="D32" s="303" t="s">
        <v>5</v>
      </c>
      <c r="E32" s="304" t="str">
        <f>IF('[2]Names of Bidder'!$D$18=0, "", '[2]Names of Bidder'!$D$18)</f>
        <v/>
      </c>
    </row>
    <row r="33" spans="4:4">
      <c r="D33" s="300"/>
    </row>
  </sheetData>
  <sheetProtection algorithmName="SHA-512" hashValue="NdSNwD+kYpvHXdnW8boDvT4ZrtCmBFG2Tu7VWIQUERO0xj33hMNFrN0Cn+opSWP7veBSUUVxEj8VULOoBs2rjQ==" saltValue="qLklXXlwUGBVwn2id8D7EA==" spinCount="100000" sheet="1" formatColumns="0" formatRows="0" selectLockedCells="1"/>
  <mergeCells count="12">
    <mergeCell ref="A29:E29"/>
    <mergeCell ref="A3:E3"/>
    <mergeCell ref="A5:E5"/>
    <mergeCell ref="B9:C9"/>
    <mergeCell ref="B10:C10"/>
    <mergeCell ref="B11:C11"/>
    <mergeCell ref="B12:C12"/>
    <mergeCell ref="A14:E14"/>
    <mergeCell ref="A16:A17"/>
    <mergeCell ref="B16:B17"/>
    <mergeCell ref="C16:C17"/>
    <mergeCell ref="D16:E16"/>
  </mergeCells>
  <conditionalFormatting sqref="A34:E34">
    <cfRule type="expression" dxfId="12" priority="1"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74"/>
  <sheetViews>
    <sheetView showGridLines="0" view="pageBreakPreview" zoomScaleNormal="100" zoomScaleSheetLayoutView="100" workbookViewId="0">
      <selection activeCell="A17" sqref="A17"/>
    </sheetView>
  </sheetViews>
  <sheetFormatPr defaultRowHeight="15.75"/>
  <cols>
    <col min="1" max="1" width="12.140625" style="11" customWidth="1"/>
    <col min="2" max="2" width="20.5703125" style="11" customWidth="1"/>
    <col min="3" max="3" width="11.42578125" style="11" customWidth="1"/>
    <col min="4" max="4" width="15.42578125" style="11" customWidth="1"/>
    <col min="5" max="5" width="39.28515625" style="11" customWidth="1"/>
    <col min="6" max="7" width="9.140625" style="11"/>
    <col min="8" max="8" width="0" style="11" hidden="1" customWidth="1"/>
    <col min="9" max="16384" width="9.140625" style="24"/>
  </cols>
  <sheetData>
    <row r="1" spans="1:26">
      <c r="A1" s="54" t="str">
        <f>'Attach 3(JV)'!A1</f>
        <v>Package No.:N2JM/C&amp;M/CS/128(24)</v>
      </c>
      <c r="B1" s="55"/>
      <c r="C1" s="55"/>
      <c r="D1" s="55"/>
      <c r="E1" s="56" t="str">
        <f>"Attachment-6 "</f>
        <v xml:space="preserve">Attachment-6 </v>
      </c>
      <c r="Z1" s="118"/>
    </row>
    <row r="2" spans="1:26">
      <c r="Z2" s="118"/>
    </row>
    <row r="3" spans="1:26" ht="42.75" customHeight="1">
      <c r="A3" s="370" t="str">
        <f>'Attach 3(JV)'!A3</f>
        <v xml:space="preserve">
Supply &amp; Erection for diversion of Tower No 224-227 of 400kV Kishenpur Wanpoh III &amp; IV Transmission Line .</v>
      </c>
      <c r="B3" s="370"/>
      <c r="C3" s="370"/>
      <c r="D3" s="370"/>
      <c r="E3" s="370"/>
      <c r="F3" s="74"/>
      <c r="G3" s="74"/>
      <c r="H3" s="74"/>
    </row>
    <row r="4" spans="1:26">
      <c r="A4" s="29"/>
      <c r="H4" s="57"/>
      <c r="I4" s="58"/>
    </row>
    <row r="5" spans="1:26">
      <c r="A5" s="367" t="s">
        <v>46</v>
      </c>
      <c r="B5" s="367"/>
      <c r="C5" s="367"/>
      <c r="D5" s="367"/>
      <c r="E5" s="367"/>
      <c r="F5" s="9"/>
      <c r="H5" s="57"/>
      <c r="I5" s="58"/>
    </row>
    <row r="6" spans="1:26">
      <c r="A6" s="10"/>
      <c r="H6" s="57"/>
      <c r="I6" s="58"/>
    </row>
    <row r="7" spans="1:26">
      <c r="A7" s="9" t="str">
        <f>'Attach 3(JV)'!A7</f>
        <v>Bidder’s Name and Address (Sole Bidder) :</v>
      </c>
      <c r="E7" s="59" t="str">
        <f>'Attach 3(JV)'!E7</f>
        <v>To:</v>
      </c>
      <c r="H7" s="57"/>
      <c r="I7" s="58"/>
    </row>
    <row r="8" spans="1:26">
      <c r="A8" s="335" t="str">
        <f>'Attach 3(JV)'!A8</f>
        <v/>
      </c>
      <c r="B8" s="335"/>
      <c r="C8" s="335"/>
      <c r="D8" s="335"/>
      <c r="E8" s="95" t="str">
        <f>'Attach 3(JV)'!E8</f>
        <v>Contract &amp; Material Department</v>
      </c>
      <c r="H8" s="57"/>
      <c r="I8" s="58"/>
    </row>
    <row r="9" spans="1:26">
      <c r="A9" s="62" t="s">
        <v>316</v>
      </c>
      <c r="B9" s="368" t="str">
        <f>'Attach 3(JV)'!B9</f>
        <v/>
      </c>
      <c r="C9" s="368"/>
      <c r="D9" s="368"/>
      <c r="E9" s="95" t="str">
        <f>'Attach 3(JV)'!E9</f>
        <v>Power Grid Corporation of India Ltd.</v>
      </c>
      <c r="H9" s="57"/>
      <c r="I9" s="58"/>
    </row>
    <row r="10" spans="1:26">
      <c r="A10" s="62" t="s">
        <v>317</v>
      </c>
      <c r="B10" s="368" t="str">
        <f>'Attach 3(JV)'!B10</f>
        <v/>
      </c>
      <c r="C10" s="368"/>
      <c r="D10" s="368"/>
      <c r="E10" s="95" t="str">
        <f>'Attach 3(JV)'!E10</f>
        <v>Grid Bhawan, OB-26 Rail Head Complex,</v>
      </c>
      <c r="H10" s="57"/>
      <c r="I10" s="58"/>
    </row>
    <row r="11" spans="1:26">
      <c r="B11" s="368" t="str">
        <f>'Attach 3(JV)'!B11</f>
        <v/>
      </c>
      <c r="C11" s="368"/>
      <c r="D11" s="368"/>
      <c r="E11" s="95" t="str">
        <f>'Attach 3(JV)'!E11</f>
        <v>Jammu - 180 012 (J&amp;K).</v>
      </c>
    </row>
    <row r="12" spans="1:26">
      <c r="A12" s="10"/>
      <c r="B12" s="368" t="str">
        <f>'Attach 3(JV)'!B12</f>
        <v/>
      </c>
      <c r="C12" s="368"/>
      <c r="D12" s="368"/>
      <c r="E12" s="95"/>
    </row>
    <row r="13" spans="1:26">
      <c r="A13" s="11" t="s">
        <v>311</v>
      </c>
      <c r="B13" s="35"/>
      <c r="C13" s="35"/>
      <c r="D13" s="35"/>
    </row>
    <row r="14" spans="1:26" ht="57.6" customHeight="1">
      <c r="A14" s="374" t="s">
        <v>47</v>
      </c>
      <c r="B14" s="374"/>
      <c r="C14" s="374"/>
      <c r="D14" s="374"/>
      <c r="E14" s="374"/>
    </row>
    <row r="15" spans="1:26">
      <c r="A15" s="10"/>
      <c r="B15" s="10"/>
      <c r="C15" s="10"/>
      <c r="D15" s="10"/>
      <c r="E15" s="10"/>
    </row>
    <row r="16" spans="1:26" ht="31.5">
      <c r="A16" s="84" t="s">
        <v>314</v>
      </c>
      <c r="B16" s="84" t="s">
        <v>48</v>
      </c>
      <c r="C16" s="398" t="s">
        <v>49</v>
      </c>
      <c r="D16" s="398"/>
      <c r="E16" s="84" t="s">
        <v>50</v>
      </c>
    </row>
    <row r="17" spans="1:5">
      <c r="A17" s="119"/>
      <c r="B17" s="119"/>
      <c r="C17" s="396"/>
      <c r="D17" s="397"/>
      <c r="E17" s="119"/>
    </row>
    <row r="18" spans="1:5">
      <c r="A18" s="119"/>
      <c r="B18" s="119"/>
      <c r="C18" s="396"/>
      <c r="D18" s="397"/>
      <c r="E18" s="119"/>
    </row>
    <row r="19" spans="1:5">
      <c r="A19" s="119"/>
      <c r="B19" s="119"/>
      <c r="C19" s="396"/>
      <c r="D19" s="397"/>
      <c r="E19" s="119"/>
    </row>
    <row r="20" spans="1:5">
      <c r="A20" s="119"/>
      <c r="B20" s="119"/>
      <c r="C20" s="396"/>
      <c r="D20" s="397"/>
      <c r="E20" s="119"/>
    </row>
    <row r="21" spans="1:5">
      <c r="A21" s="119"/>
      <c r="B21" s="119"/>
      <c r="C21" s="396"/>
      <c r="D21" s="397"/>
      <c r="E21" s="119"/>
    </row>
    <row r="22" spans="1:5">
      <c r="A22" s="119"/>
      <c r="B22" s="119"/>
      <c r="C22" s="396"/>
      <c r="D22" s="397"/>
      <c r="E22" s="119"/>
    </row>
    <row r="23" spans="1:5">
      <c r="A23" s="119"/>
      <c r="B23" s="119"/>
      <c r="C23" s="396"/>
      <c r="D23" s="397"/>
      <c r="E23" s="119"/>
    </row>
    <row r="24" spans="1:5">
      <c r="A24" s="119"/>
      <c r="B24" s="119"/>
      <c r="C24" s="396"/>
      <c r="D24" s="397"/>
      <c r="E24" s="119"/>
    </row>
    <row r="25" spans="1:5">
      <c r="A25" s="119"/>
      <c r="B25" s="119"/>
      <c r="C25" s="396"/>
      <c r="D25" s="397"/>
      <c r="E25" s="119"/>
    </row>
    <row r="26" spans="1:5">
      <c r="A26" s="119"/>
      <c r="B26" s="119"/>
      <c r="C26" s="396"/>
      <c r="D26" s="397"/>
      <c r="E26" s="119"/>
    </row>
    <row r="27" spans="1:5">
      <c r="A27" s="119"/>
      <c r="B27" s="119"/>
      <c r="C27" s="396"/>
      <c r="D27" s="397"/>
      <c r="E27" s="119"/>
    </row>
    <row r="28" spans="1:5">
      <c r="A28" s="119"/>
      <c r="B28" s="119"/>
      <c r="C28" s="396"/>
      <c r="D28" s="397"/>
      <c r="E28" s="119"/>
    </row>
    <row r="29" spans="1:5">
      <c r="A29" s="119"/>
      <c r="B29" s="119"/>
      <c r="C29" s="396"/>
      <c r="D29" s="397"/>
      <c r="E29" s="119"/>
    </row>
    <row r="30" spans="1:5">
      <c r="A30" s="119"/>
      <c r="B30" s="119"/>
      <c r="C30" s="396"/>
      <c r="D30" s="397"/>
      <c r="E30" s="119"/>
    </row>
    <row r="31" spans="1:5">
      <c r="A31" s="119"/>
      <c r="B31" s="119"/>
      <c r="C31" s="396"/>
      <c r="D31" s="397"/>
      <c r="E31" s="119"/>
    </row>
    <row r="32" spans="1:5">
      <c r="A32" s="119"/>
      <c r="B32" s="119"/>
      <c r="C32" s="396"/>
      <c r="D32" s="397"/>
      <c r="E32" s="119"/>
    </row>
    <row r="33" spans="1:8">
      <c r="A33" s="119"/>
      <c r="B33" s="119"/>
      <c r="C33" s="396"/>
      <c r="D33" s="397"/>
      <c r="E33" s="119"/>
      <c r="F33" s="120"/>
      <c r="G33" s="120"/>
      <c r="H33" s="121" t="b">
        <v>1</v>
      </c>
    </row>
    <row r="34" spans="1:8">
      <c r="A34" s="119"/>
      <c r="B34" s="119"/>
      <c r="C34" s="396"/>
      <c r="D34" s="397"/>
      <c r="E34" s="119"/>
      <c r="F34" s="120"/>
      <c r="G34" s="120"/>
      <c r="H34" s="107"/>
    </row>
    <row r="35" spans="1:8">
      <c r="D35" s="10"/>
      <c r="E35" s="10"/>
    </row>
    <row r="36" spans="1:8" s="11" customFormat="1" ht="60.6" customHeight="1">
      <c r="A36" s="374" t="s">
        <v>51</v>
      </c>
      <c r="B36" s="374"/>
      <c r="C36" s="374"/>
      <c r="D36" s="374"/>
      <c r="E36" s="374"/>
    </row>
    <row r="37" spans="1:8" s="11" customFormat="1" ht="91.9" customHeight="1">
      <c r="A37" s="374" t="s">
        <v>52</v>
      </c>
      <c r="B37" s="374"/>
      <c r="C37" s="374"/>
      <c r="D37" s="374"/>
      <c r="E37" s="374"/>
    </row>
    <row r="38" spans="1:8" s="11" customFormat="1">
      <c r="A38" s="10"/>
      <c r="B38" s="10"/>
      <c r="C38" s="10"/>
      <c r="D38" s="75"/>
      <c r="E38" s="10"/>
    </row>
    <row r="39" spans="1:8">
      <c r="A39" s="65" t="s">
        <v>6</v>
      </c>
      <c r="B39" s="76" t="str">
        <f>'Attach 3(JV)'!B24</f>
        <v/>
      </c>
      <c r="C39" s="122"/>
      <c r="D39" s="75" t="s">
        <v>4</v>
      </c>
      <c r="E39" s="77" t="str">
        <f>'Attach 3(JV)'!E24</f>
        <v/>
      </c>
    </row>
    <row r="40" spans="1:8">
      <c r="A40" s="65" t="s">
        <v>7</v>
      </c>
      <c r="B40" s="77" t="str">
        <f>'Attach 3(JV)'!B25</f>
        <v/>
      </c>
      <c r="C40" s="122"/>
      <c r="D40" s="75" t="s">
        <v>5</v>
      </c>
      <c r="E40" s="77" t="str">
        <f>'Attach 3(JV)'!E25</f>
        <v/>
      </c>
    </row>
    <row r="41" spans="1:8">
      <c r="D41" s="75"/>
    </row>
    <row r="42" spans="1:8">
      <c r="D42" s="75"/>
    </row>
    <row r="43" spans="1:8" s="123" customFormat="1">
      <c r="A43" s="9" t="str">
        <f>A1</f>
        <v>Package No.:N2JM/C&amp;M/CS/128(24)</v>
      </c>
      <c r="B43" s="9"/>
      <c r="C43" s="9"/>
      <c r="D43" s="9"/>
      <c r="E43" s="67" t="str">
        <f>"Annexure I to" &amp; E1</f>
        <v xml:space="preserve">Annexure I toAttachment-6 </v>
      </c>
      <c r="F43" s="9"/>
      <c r="G43" s="9"/>
      <c r="H43" s="9"/>
    </row>
    <row r="44" spans="1:8">
      <c r="A44" s="366"/>
      <c r="B44" s="366"/>
      <c r="C44" s="366"/>
      <c r="D44" s="366"/>
      <c r="E44" s="366"/>
    </row>
    <row r="45" spans="1:8">
      <c r="A45" s="367" t="str">
        <f>A5</f>
        <v>(Alternative, Deviations and Exceptions to the Provisions)</v>
      </c>
      <c r="B45" s="367"/>
      <c r="C45" s="367"/>
      <c r="D45" s="367"/>
      <c r="E45" s="367"/>
    </row>
    <row r="46" spans="1:8">
      <c r="A46" s="367" t="s">
        <v>154</v>
      </c>
      <c r="B46" s="367"/>
      <c r="C46" s="367"/>
      <c r="D46" s="367"/>
      <c r="E46" s="367"/>
    </row>
    <row r="48" spans="1:8" ht="31.5">
      <c r="A48" s="84" t="s">
        <v>314</v>
      </c>
      <c r="B48" s="84" t="s">
        <v>48</v>
      </c>
      <c r="C48" s="398" t="s">
        <v>49</v>
      </c>
      <c r="D48" s="398"/>
      <c r="E48" s="84" t="s">
        <v>50</v>
      </c>
    </row>
    <row r="49" spans="1:5">
      <c r="A49" s="119"/>
      <c r="B49" s="119"/>
      <c r="C49" s="396"/>
      <c r="D49" s="397"/>
      <c r="E49" s="119"/>
    </row>
    <row r="50" spans="1:5">
      <c r="A50" s="119"/>
      <c r="B50" s="119"/>
      <c r="C50" s="396"/>
      <c r="D50" s="397"/>
      <c r="E50" s="119"/>
    </row>
    <row r="51" spans="1:5">
      <c r="A51" s="119"/>
      <c r="B51" s="119"/>
      <c r="C51" s="396"/>
      <c r="D51" s="397"/>
      <c r="E51" s="119"/>
    </row>
    <row r="52" spans="1:5">
      <c r="A52" s="119"/>
      <c r="B52" s="119"/>
      <c r="C52" s="396"/>
      <c r="D52" s="397"/>
      <c r="E52" s="119"/>
    </row>
    <row r="53" spans="1:5">
      <c r="A53" s="119"/>
      <c r="B53" s="119"/>
      <c r="C53" s="396"/>
      <c r="D53" s="397"/>
      <c r="E53" s="119"/>
    </row>
    <row r="54" spans="1:5">
      <c r="A54" s="119"/>
      <c r="B54" s="119"/>
      <c r="C54" s="396"/>
      <c r="D54" s="397"/>
      <c r="E54" s="119"/>
    </row>
    <row r="55" spans="1:5">
      <c r="A55" s="119"/>
      <c r="B55" s="119"/>
      <c r="C55" s="396"/>
      <c r="D55" s="397"/>
      <c r="E55" s="119"/>
    </row>
    <row r="56" spans="1:5">
      <c r="A56" s="119"/>
      <c r="B56" s="119"/>
      <c r="C56" s="396"/>
      <c r="D56" s="397"/>
      <c r="E56" s="119"/>
    </row>
    <row r="57" spans="1:5">
      <c r="A57" s="119"/>
      <c r="B57" s="119"/>
      <c r="C57" s="396"/>
      <c r="D57" s="397"/>
      <c r="E57" s="119"/>
    </row>
    <row r="58" spans="1:5">
      <c r="A58" s="119"/>
      <c r="B58" s="119"/>
      <c r="C58" s="396"/>
      <c r="D58" s="397"/>
      <c r="E58" s="119"/>
    </row>
    <row r="59" spans="1:5">
      <c r="A59" s="119"/>
      <c r="B59" s="119"/>
      <c r="C59" s="396"/>
      <c r="D59" s="397"/>
      <c r="E59" s="119"/>
    </row>
    <row r="60" spans="1:5">
      <c r="A60" s="119"/>
      <c r="B60" s="119"/>
      <c r="C60" s="396"/>
      <c r="D60" s="397"/>
      <c r="E60" s="119"/>
    </row>
    <row r="61" spans="1:5">
      <c r="A61" s="119"/>
      <c r="B61" s="119"/>
      <c r="C61" s="396"/>
      <c r="D61" s="397"/>
      <c r="E61" s="119"/>
    </row>
    <row r="62" spans="1:5">
      <c r="A62" s="119"/>
      <c r="B62" s="119"/>
      <c r="C62" s="396"/>
      <c r="D62" s="397"/>
      <c r="E62" s="119"/>
    </row>
    <row r="63" spans="1:5">
      <c r="A63" s="119"/>
      <c r="B63" s="119"/>
      <c r="C63" s="396"/>
      <c r="D63" s="397"/>
      <c r="E63" s="119"/>
    </row>
    <row r="64" spans="1:5">
      <c r="A64" s="119"/>
      <c r="B64" s="119"/>
      <c r="C64" s="396"/>
      <c r="D64" s="397"/>
      <c r="E64" s="119"/>
    </row>
    <row r="65" spans="1:5">
      <c r="A65" s="119"/>
      <c r="B65" s="119"/>
      <c r="C65" s="396"/>
      <c r="D65" s="397"/>
      <c r="E65" s="119"/>
    </row>
    <row r="66" spans="1:5">
      <c r="A66" s="119"/>
      <c r="B66" s="119"/>
      <c r="C66" s="396"/>
      <c r="D66" s="397"/>
      <c r="E66" s="119"/>
    </row>
    <row r="67" spans="1:5">
      <c r="A67" s="119"/>
      <c r="B67" s="119"/>
      <c r="C67" s="396"/>
      <c r="D67" s="397"/>
      <c r="E67" s="119"/>
    </row>
    <row r="68" spans="1:5">
      <c r="A68" s="119"/>
      <c r="B68" s="119"/>
      <c r="C68" s="396"/>
      <c r="D68" s="397"/>
      <c r="E68" s="119"/>
    </row>
    <row r="69" spans="1:5" ht="20.100000000000001" customHeight="1"/>
    <row r="70" spans="1:5" ht="25.5" customHeight="1"/>
    <row r="71" spans="1:5" ht="25.5" customHeight="1">
      <c r="A71" s="24"/>
      <c r="B71" s="24"/>
      <c r="C71" s="24"/>
      <c r="D71" s="75"/>
      <c r="E71" s="24"/>
    </row>
    <row r="72" spans="1:5" ht="25.5" customHeight="1">
      <c r="A72" s="65" t="s">
        <v>6</v>
      </c>
      <c r="B72" s="76" t="str">
        <f>B39</f>
        <v/>
      </c>
      <c r="C72" s="122"/>
      <c r="D72" s="75" t="s">
        <v>4</v>
      </c>
      <c r="E72" s="77" t="str">
        <f>E39</f>
        <v/>
      </c>
    </row>
    <row r="73" spans="1:5" ht="25.5" customHeight="1">
      <c r="A73" s="65" t="s">
        <v>7</v>
      </c>
      <c r="B73" s="124" t="str">
        <f>B40</f>
        <v/>
      </c>
      <c r="C73" s="122"/>
      <c r="D73" s="75" t="s">
        <v>5</v>
      </c>
      <c r="E73" s="77" t="str">
        <f>E40</f>
        <v/>
      </c>
    </row>
    <row r="74" spans="1:5" ht="25.5" customHeight="1">
      <c r="D74" s="75"/>
    </row>
  </sheetData>
  <sheetProtection password="D8A0" sheet="1" formatColumns="0" formatRows="0" selectLockedCells="1"/>
  <customSheetViews>
    <customSheetView guid="{8266A6E4-4A87-47AC-9FC0-15B2E5EED622}" showPageBreaks="1" showGridLines="0" printArea="1" hiddenColumns="1" view="pageBreakPreview" topLeftCell="A55">
      <selection activeCell="A17" sqref="A17"/>
      <rowBreaks count="1" manualBreakCount="1">
        <brk id="41" max="4" man="1"/>
      </rowBreaks>
      <pageMargins left="1.25" right="0.7" top="1.25" bottom="0.65" header="0.34" footer="0.2"/>
      <printOptions horizontalCentered="1"/>
      <pageSetup paperSize="9" scale="84" fitToHeight="2" orientation="portrait" r:id="rId1"/>
      <headerFooter alignWithMargins="0">
        <oddFooter>&amp;R&amp;"Book Antiqua,Bold"&amp;8 Page &amp;P of &amp;N</oddFooter>
      </headerFooter>
    </customSheetView>
    <customSheetView guid="{896C4606-168D-457E-AE08-62C88BDF5B8A}" showPageBreaks="1" showGridLines="0" printArea="1" hiddenColumns="1" view="pageBreakPreview">
      <selection activeCell="C32" sqref="C32:D32"/>
      <rowBreaks count="1" manualBreakCount="1">
        <brk id="40" max="4" man="1"/>
      </rowBreaks>
      <pageMargins left="0.75" right="0.63" top="0.57999999999999996" bottom="0.4" header="0.34" footer="0.2"/>
      <pageSetup paperSize="9" scale="89" fitToHeight="2" orientation="portrait" r:id="rId2"/>
      <headerFooter alignWithMargins="0">
        <oddFooter>&amp;R&amp;"Book Antiqua,Bold"&amp;8 Page &amp;P of &amp;N</oddFooter>
      </headerFooter>
    </customSheetView>
    <customSheetView guid="{C5EDEBE1-F188-4851-AFDC-E4218278837C}" showPageBreaks="1" showGridLines="0" printArea="1" hiddenColumns="1" view="pageBreakPreview">
      <selection activeCell="C32" sqref="C32:D32"/>
      <rowBreaks count="1" manualBreakCount="1">
        <brk id="40" max="4" man="1"/>
      </rowBreaks>
      <pageMargins left="0.75" right="0.63" top="0.57999999999999996" bottom="0.4" header="0.34" footer="0.2"/>
      <pageSetup paperSize="9" scale="89" fitToHeight="2" orientation="portrait" r:id="rId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4"/>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5"/>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5"/>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6"/>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7"/>
      <headerFooter alignWithMargins="0">
        <oddFooter>&amp;R&amp;"Book Antiqua,Bold"&amp;8 Page &amp;P of &amp;N</oddFooter>
      </headerFooter>
    </customSheetView>
    <customSheetView guid="{8BD42F4C-5837-4B6B-999C-7081B978F5B9}" showPageBreaks="1" showGridLines="0" printArea="1" hiddenColumns="1" view="pageBreakPreview" topLeftCell="A55">
      <selection activeCell="A17" sqref="A17"/>
      <rowBreaks count="1" manualBreakCount="1">
        <brk id="41" max="4" man="1"/>
      </rowBreaks>
      <pageMargins left="1.25" right="0.7" top="1.25" bottom="0.65" header="0.34" footer="0.2"/>
      <printOptions horizontalCentered="1"/>
      <pageSetup paperSize="9" scale="84" fitToHeight="2" orientation="portrait" r:id="rId18"/>
      <headerFooter alignWithMargins="0">
        <oddFooter>&amp;R&amp;"Book Antiqua,Bold"&amp;8 Page &amp;P of &amp;N</oddFooter>
      </headerFooter>
    </customSheetView>
  </customSheetViews>
  <mergeCells count="53">
    <mergeCell ref="C18:D18"/>
    <mergeCell ref="C32:D32"/>
    <mergeCell ref="C16:D16"/>
    <mergeCell ref="A44:E44"/>
    <mergeCell ref="A8:D8"/>
    <mergeCell ref="C17:D17"/>
    <mergeCell ref="C19:D19"/>
    <mergeCell ref="C20:D20"/>
    <mergeCell ref="C21:D21"/>
    <mergeCell ref="C27:D27"/>
    <mergeCell ref="C22:D22"/>
    <mergeCell ref="C23:D23"/>
    <mergeCell ref="C24:D24"/>
    <mergeCell ref="C25:D25"/>
    <mergeCell ref="C26:D26"/>
    <mergeCell ref="C28:D28"/>
    <mergeCell ref="A3:E3"/>
    <mergeCell ref="A5:E5"/>
    <mergeCell ref="A14:E14"/>
    <mergeCell ref="B9:D9"/>
    <mergeCell ref="B10:D10"/>
    <mergeCell ref="B11:D11"/>
    <mergeCell ref="B12:D12"/>
    <mergeCell ref="C53:D53"/>
    <mergeCell ref="C66:D66"/>
    <mergeCell ref="C67:D67"/>
    <mergeCell ref="C68:D68"/>
    <mergeCell ref="C64:D64"/>
    <mergeCell ref="C65:D65"/>
    <mergeCell ref="C56:D56"/>
    <mergeCell ref="C57:D57"/>
    <mergeCell ref="C58:D58"/>
    <mergeCell ref="C59:D59"/>
    <mergeCell ref="C60:D60"/>
    <mergeCell ref="C61:D61"/>
    <mergeCell ref="C62:D62"/>
    <mergeCell ref="C63:D63"/>
    <mergeCell ref="C29:D29"/>
    <mergeCell ref="C30:D30"/>
    <mergeCell ref="C31:D31"/>
    <mergeCell ref="C54:D54"/>
    <mergeCell ref="C55:D55"/>
    <mergeCell ref="C48:D48"/>
    <mergeCell ref="C49:D49"/>
    <mergeCell ref="C50:D50"/>
    <mergeCell ref="C51:D51"/>
    <mergeCell ref="A45:E45"/>
    <mergeCell ref="C33:D33"/>
    <mergeCell ref="C52:D52"/>
    <mergeCell ref="C34:D34"/>
    <mergeCell ref="A36:E36"/>
    <mergeCell ref="A37:E37"/>
    <mergeCell ref="A46:E46"/>
  </mergeCells>
  <phoneticPr fontId="3" type="noConversion"/>
  <conditionalFormatting sqref="A43:E43">
    <cfRule type="expression" dxfId="11" priority="1" stopIfTrue="1">
      <formula>$H$33=FALSE</formula>
    </cfRule>
  </conditionalFormatting>
  <conditionalFormatting sqref="A44:E53 A54:C68 E54:E68 A69:E74">
    <cfRule type="expression" dxfId="10" priority="3" stopIfTrue="1">
      <formula>$H$33=FALSE</formula>
    </cfRule>
  </conditionalFormatting>
  <conditionalFormatting sqref="A75:E75">
    <cfRule type="expression" dxfId="9" priority="2" stopIfTrue="1">
      <formula>$H$33="No"</formula>
    </cfRule>
  </conditionalFormatting>
  <printOptions horizontalCentered="1"/>
  <pageMargins left="1.25" right="0.7" top="1.25" bottom="0.65" header="0.34" footer="0.2"/>
  <pageSetup paperSize="9" scale="84" fitToHeight="2" orientation="portrait" r:id="rId19"/>
  <headerFooter alignWithMargins="0">
    <oddFooter>&amp;R&amp;"Book Antiqua,Bold"&amp;8 Page &amp;P of &amp;N</oddFooter>
  </headerFooter>
  <rowBreaks count="1" manualBreakCount="1">
    <brk id="4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2162175</xdr:colOff>
                    <xdr:row>34</xdr:row>
                    <xdr:rowOff>76200</xdr:rowOff>
                  </from>
                  <to>
                    <xdr:col>4</xdr:col>
                    <xdr:colOff>2400300</xdr:colOff>
                    <xdr:row>35</xdr:row>
                    <xdr:rowOff>47625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34"/>
  <sheetViews>
    <sheetView showGridLines="0" view="pageBreakPreview" zoomScaleNormal="100" zoomScaleSheetLayoutView="100" workbookViewId="0">
      <selection activeCell="B6" sqref="B6"/>
    </sheetView>
  </sheetViews>
  <sheetFormatPr defaultRowHeight="15.75"/>
  <cols>
    <col min="1" max="1" width="12.140625" style="11" customWidth="1"/>
    <col min="2" max="2" width="20.5703125" style="11" customWidth="1"/>
    <col min="3" max="3" width="11.42578125" style="11" customWidth="1"/>
    <col min="4" max="4" width="17.7109375" style="11" customWidth="1"/>
    <col min="5" max="5" width="39.28515625" style="11" customWidth="1"/>
    <col min="6" max="8" width="9.140625" style="11"/>
    <col min="9" max="16384" width="9.140625" style="24"/>
  </cols>
  <sheetData>
    <row r="1" spans="1:9">
      <c r="A1" s="54" t="str">
        <f>'Attach 3(JV)'!A1</f>
        <v>Package No.:N2JM/C&amp;M/CS/128(24)</v>
      </c>
      <c r="B1" s="55"/>
      <c r="C1" s="55"/>
      <c r="D1" s="55"/>
      <c r="E1" s="126" t="str">
        <f>"Attachment-7 "</f>
        <v xml:space="preserve">Attachment-7 </v>
      </c>
    </row>
    <row r="2" spans="1:9">
      <c r="E2" s="127"/>
    </row>
    <row r="3" spans="1:9" ht="38.25" customHeight="1">
      <c r="A3" s="370" t="str">
        <f>'Attach 3(JV)'!A3</f>
        <v xml:space="preserve">
Supply &amp; Erection for diversion of Tower No 224-227 of 400kV Kishenpur Wanpoh III &amp; IV Transmission Line .</v>
      </c>
      <c r="B3" s="370"/>
      <c r="C3" s="370"/>
      <c r="D3" s="370"/>
      <c r="E3" s="370"/>
      <c r="F3" s="74"/>
      <c r="G3" s="74"/>
      <c r="H3" s="74"/>
    </row>
    <row r="4" spans="1:9">
      <c r="A4" s="29"/>
      <c r="H4" s="57"/>
      <c r="I4" s="58"/>
    </row>
    <row r="5" spans="1:9">
      <c r="A5" s="367" t="s">
        <v>157</v>
      </c>
      <c r="B5" s="367"/>
      <c r="C5" s="367"/>
      <c r="D5" s="367"/>
      <c r="E5" s="367"/>
      <c r="F5" s="9"/>
      <c r="H5" s="57"/>
      <c r="I5" s="58"/>
    </row>
    <row r="6" spans="1:9">
      <c r="A6" s="10"/>
      <c r="H6" s="57"/>
      <c r="I6" s="58"/>
    </row>
    <row r="7" spans="1:9">
      <c r="A7" s="9" t="str">
        <f>'Attach 3(JV)'!A7</f>
        <v>Bidder’s Name and Address (Sole Bidder) :</v>
      </c>
      <c r="E7" s="59" t="str">
        <f>'Attach 3(JV)'!E7</f>
        <v>To:</v>
      </c>
      <c r="H7" s="57"/>
      <c r="I7" s="58"/>
    </row>
    <row r="8" spans="1:9">
      <c r="A8" s="335" t="str">
        <f>'Attach 3(JV)'!A8</f>
        <v/>
      </c>
      <c r="B8" s="335"/>
      <c r="C8" s="335"/>
      <c r="D8" s="335"/>
      <c r="E8" s="61" t="str">
        <f>'Attach 3(JV)'!E8</f>
        <v>Contract &amp; Material Department</v>
      </c>
      <c r="H8" s="57"/>
      <c r="I8" s="58"/>
    </row>
    <row r="9" spans="1:9">
      <c r="A9" s="62" t="s">
        <v>316</v>
      </c>
      <c r="B9" s="368" t="str">
        <f>'Attach 3(JV)'!B9</f>
        <v/>
      </c>
      <c r="C9" s="368"/>
      <c r="D9" s="368"/>
      <c r="E9" s="61" t="str">
        <f>'Attach 3(JV)'!E9</f>
        <v>Power Grid Corporation of India Ltd.</v>
      </c>
      <c r="H9" s="57"/>
      <c r="I9" s="58"/>
    </row>
    <row r="10" spans="1:9">
      <c r="A10" s="62" t="s">
        <v>317</v>
      </c>
      <c r="B10" s="368" t="str">
        <f>'Attach 3(JV)'!B10</f>
        <v/>
      </c>
      <c r="C10" s="368"/>
      <c r="D10" s="368"/>
      <c r="E10" s="61" t="str">
        <f>'Attach 3(JV)'!E10</f>
        <v>Grid Bhawan, OB-26 Rail Head Complex,</v>
      </c>
      <c r="H10" s="57"/>
      <c r="I10" s="58"/>
    </row>
    <row r="11" spans="1:9">
      <c r="B11" s="368" t="str">
        <f>'Attach 3(JV)'!B11</f>
        <v/>
      </c>
      <c r="C11" s="368"/>
      <c r="D11" s="368"/>
      <c r="E11" s="61" t="str">
        <f>'Attach 3(JV)'!E11</f>
        <v>Jammu - 180 012 (J&amp;K).</v>
      </c>
    </row>
    <row r="12" spans="1:9">
      <c r="A12" s="10"/>
      <c r="B12" s="368" t="str">
        <f>'Attach 3(JV)'!B12</f>
        <v/>
      </c>
      <c r="C12" s="368"/>
      <c r="D12" s="368"/>
      <c r="E12" s="59"/>
    </row>
    <row r="14" spans="1:9">
      <c r="A14" s="10"/>
    </row>
    <row r="15" spans="1:9" s="128" customFormat="1">
      <c r="A15" s="371" t="s">
        <v>158</v>
      </c>
      <c r="B15" s="371"/>
      <c r="C15" s="371"/>
      <c r="D15" s="371"/>
      <c r="E15" s="371"/>
      <c r="F15" s="125"/>
      <c r="G15" s="125"/>
      <c r="H15" s="125"/>
    </row>
    <row r="16" spans="1:9">
      <c r="A16" s="10"/>
    </row>
    <row r="17" spans="1:5">
      <c r="A17" s="73"/>
    </row>
    <row r="19" spans="1:5">
      <c r="A19" s="73"/>
    </row>
    <row r="20" spans="1:5">
      <c r="A20" s="73"/>
    </row>
    <row r="21" spans="1:5">
      <c r="D21" s="75"/>
    </row>
    <row r="22" spans="1:5">
      <c r="A22" s="65" t="s">
        <v>6</v>
      </c>
      <c r="B22" s="76" t="str">
        <f>'Attach 3(JV)'!B24</f>
        <v/>
      </c>
      <c r="C22" s="9"/>
      <c r="D22" s="75" t="s">
        <v>4</v>
      </c>
      <c r="E22" s="77" t="str">
        <f>'Attach 3(JV)'!E24</f>
        <v/>
      </c>
    </row>
    <row r="23" spans="1:5">
      <c r="A23" s="65" t="s">
        <v>7</v>
      </c>
      <c r="B23" s="77" t="str">
        <f>'Attach 3(JV)'!B25</f>
        <v/>
      </c>
      <c r="C23" s="9"/>
      <c r="D23" s="75" t="s">
        <v>5</v>
      </c>
      <c r="E23" s="77" t="str">
        <f>'Attach 3(JV)'!E25</f>
        <v/>
      </c>
    </row>
    <row r="24" spans="1:5">
      <c r="D24" s="75"/>
    </row>
    <row r="25" spans="1:5">
      <c r="A25" s="9"/>
      <c r="B25" s="9"/>
      <c r="C25" s="9"/>
      <c r="D25" s="75"/>
      <c r="E25" s="9"/>
    </row>
    <row r="27" spans="1:5">
      <c r="A27" s="52"/>
    </row>
    <row r="30" spans="1:5">
      <c r="A30" s="52"/>
    </row>
    <row r="32" spans="1:5">
      <c r="A32" s="52"/>
    </row>
    <row r="34" spans="1:1">
      <c r="A34" s="52"/>
    </row>
  </sheetData>
  <sheetProtection password="D8A0" sheet="1" formatColumns="0" formatRows="0" selectLockedCells="1"/>
  <customSheetViews>
    <customSheetView guid="{8266A6E4-4A87-47AC-9FC0-15B2E5EED622}" showPageBreaks="1" showGridLines="0" fitToPage="1" printArea="1" view="pageBreakPreview">
      <selection activeCell="B6" sqref="B6"/>
      <pageMargins left="1.25" right="0.63" top="1.25" bottom="0.6" header="0.34" footer="0.35"/>
      <printOptions horizontalCentered="1"/>
      <pageSetup paperSize="9" scale="89" orientation="portrait" r:id="rId1"/>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98F1BFA0-C539-421E-A117-3F3CC19FB763}" showPageBreaks="1" showGridLines="0" fitToPage="1" printArea="1" view="pageBreakPreview">
      <selection activeCell="G9" sqref="G9"/>
      <pageMargins left="0.75" right="0.63" top="0.57999999999999996" bottom="0.6" header="0.34" footer="0.35"/>
      <pageSetup scale="97" orientation="portrait" r:id="rId4"/>
      <headerFooter alignWithMargins="0">
        <oddFooter>&amp;R&amp;"Book Antiqua,Bold"&amp;8 Page &amp;P of &amp;N</oddFooter>
      </headerFooter>
    </customSheetView>
    <customSheetView guid="{31C9BD41-85AC-49F8-A4C5-D341A7DF9809}" showPageBreaks="1" showGridLines="0" fitToPage="1" printArea="1" view="pageBreakPreview">
      <selection activeCell="A8" sqref="A8:D8"/>
      <pageMargins left="0.75" right="0.63" top="0.57999999999999996" bottom="0.6" header="0.34" footer="0.35"/>
      <pageSetup scale="97" orientation="portrait" r:id="rId5"/>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D14" sqref="D14"/>
      <pageMargins left="0.75" right="0.63" top="0.57999999999999996" bottom="0.6" header="0.34" footer="0.35"/>
      <pageSetup scale="97" orientation="portrait" r:id="rId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0E3D301D-E03B-4B92-8B58-0C87959E7F62}" showPageBreaks="1" showGridLines="0" fitToPage="1" printArea="1" view="pageBreakPreview">
      <selection activeCell="A8" sqref="A8:D8"/>
      <pageMargins left="0.75" right="0.63" top="0.57999999999999996" bottom="0.6" header="0.34" footer="0.35"/>
      <pageSetup scale="97" orientation="portrait" r:id="rId14"/>
      <headerFooter alignWithMargins="0">
        <oddFooter>&amp;R&amp;"Book Antiqua,Bold"&amp;8 Page &amp;P of &amp;N</oddFooter>
      </headerFooter>
    </customSheetView>
    <customSheetView guid="{FFA7F230-53D0-48EC-855F-98BD36863E0C}" showPageBreaks="1" showGridLines="0" fitToPage="1"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705A993D-5DF6-4963-9DB5-8F89E6445EBA}" showPageBreaks="1" showGridLines="0" fitToPage="1" printArea="1" view="pageBreakPreview">
      <selection activeCell="G9" sqref="G9"/>
      <pageMargins left="0.75" right="0.63" top="0.57999999999999996" bottom="0.6" header="0.34" footer="0.35"/>
      <pageSetup orientation="portrait" r:id="rId16"/>
      <headerFooter alignWithMargins="0">
        <oddFooter>&amp;R&amp;"Book Antiqua,Bold"&amp;8 Page &amp;P of &amp;N</oddFooter>
      </headerFooter>
    </customSheetView>
    <customSheetView guid="{8BD42F4C-5837-4B6B-999C-7081B978F5B9}" showPageBreaks="1" showGridLines="0" fitToPage="1" printArea="1" view="pageBreakPreview">
      <selection activeCell="B6" sqref="B6"/>
      <pageMargins left="1.25" right="0.63" top="1.25" bottom="0.6" header="0.34" footer="0.35"/>
      <printOptions horizontalCentered="1"/>
      <pageSetup paperSize="9" scale="90" orientation="portrait" r:id="rId1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3" type="noConversion"/>
  <printOptions horizontalCentered="1"/>
  <pageMargins left="1.25" right="0.63" top="1.25" bottom="0.6" header="0.34" footer="0.35"/>
  <pageSetup paperSize="9" scale="89" orientation="portrait" r:id="rId18"/>
  <headerFooter alignWithMargins="0">
    <oddFooter>&amp;R&amp;"Book Antiqua,Bold"&amp;8 Page &amp;P of &amp;N</oddFooter>
  </headerFooter>
  <drawing r:id="rId1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Y64"/>
  <sheetViews>
    <sheetView showGridLines="0" view="pageBreakPreview" topLeftCell="A16" zoomScaleNormal="100" zoomScaleSheetLayoutView="100" workbookViewId="0">
      <selection activeCell="AA26" sqref="AA26"/>
    </sheetView>
  </sheetViews>
  <sheetFormatPr defaultRowHeight="15.75"/>
  <cols>
    <col min="1" max="1" width="8.140625" style="11" customWidth="1"/>
    <col min="2" max="4" width="11.28515625" style="11" customWidth="1"/>
    <col min="5" max="10" width="3.85546875" style="11" customWidth="1"/>
    <col min="11" max="25" width="3.85546875" style="24" customWidth="1"/>
    <col min="26" max="26" width="9.140625" style="24"/>
    <col min="27" max="27" width="31.7109375" style="24" customWidth="1"/>
    <col min="28" max="16384" width="9.140625" style="24"/>
  </cols>
  <sheetData>
    <row r="1" spans="1:25">
      <c r="A1" s="54" t="str">
        <f>'Attach 3(JV)'!A1</f>
        <v>Package No.:N2JM/C&amp;M/CS/128(24)</v>
      </c>
      <c r="B1" s="55"/>
      <c r="C1" s="55"/>
      <c r="D1" s="55"/>
      <c r="E1" s="55"/>
      <c r="F1" s="55"/>
      <c r="G1" s="56" t="str">
        <f>"Attachment-9 "</f>
        <v xml:space="preserve">Attachment-9 </v>
      </c>
    </row>
    <row r="3" spans="1:25" ht="48" customHeight="1">
      <c r="A3" s="370" t="str">
        <f>'Attach 3(JV)'!A3</f>
        <v xml:space="preserve">
Supply &amp; Erection for diversion of Tower No 224-227 of 400kV Kishenpur Wanpoh III &amp; IV Transmission Line .</v>
      </c>
      <c r="B3" s="370"/>
      <c r="C3" s="370"/>
      <c r="D3" s="370"/>
      <c r="E3" s="370"/>
      <c r="F3" s="370"/>
      <c r="G3" s="370"/>
      <c r="H3" s="370"/>
      <c r="I3" s="370"/>
      <c r="J3" s="370"/>
      <c r="K3" s="370"/>
      <c r="L3" s="370"/>
      <c r="M3" s="370"/>
      <c r="N3" s="370"/>
      <c r="O3" s="370"/>
      <c r="P3" s="370"/>
      <c r="Q3" s="370"/>
      <c r="R3" s="370"/>
      <c r="S3" s="370"/>
      <c r="T3" s="370"/>
      <c r="U3" s="370"/>
      <c r="V3" s="370"/>
      <c r="W3" s="370"/>
      <c r="X3" s="370"/>
      <c r="Y3" s="370"/>
    </row>
    <row r="4" spans="1:25">
      <c r="A4" s="29"/>
      <c r="J4" s="57"/>
      <c r="K4" s="58"/>
    </row>
    <row r="5" spans="1:25">
      <c r="A5" s="367" t="s">
        <v>335</v>
      </c>
      <c r="B5" s="367"/>
      <c r="C5" s="367"/>
      <c r="D5" s="367"/>
      <c r="E5" s="367"/>
      <c r="F5" s="367"/>
      <c r="G5" s="367"/>
      <c r="H5" s="367"/>
      <c r="I5" s="367"/>
      <c r="J5" s="367"/>
      <c r="K5" s="367"/>
      <c r="L5" s="367"/>
      <c r="M5" s="367"/>
      <c r="N5" s="367"/>
      <c r="O5" s="367"/>
      <c r="P5" s="367"/>
      <c r="Q5" s="367"/>
      <c r="R5" s="367"/>
      <c r="S5" s="367"/>
      <c r="T5" s="367"/>
      <c r="U5" s="367"/>
      <c r="V5" s="367"/>
      <c r="W5" s="367"/>
      <c r="X5" s="367"/>
      <c r="Y5" s="367"/>
    </row>
    <row r="6" spans="1:25">
      <c r="A6" s="10"/>
      <c r="J6" s="57"/>
      <c r="K6" s="58"/>
    </row>
    <row r="7" spans="1:25">
      <c r="A7" s="9" t="str">
        <f>'Attach 3(JV)'!A7</f>
        <v>Bidder’s Name and Address (Sole Bidder) :</v>
      </c>
      <c r="G7" s="59" t="str">
        <f>'Attach 3(JV)'!E7</f>
        <v>To:</v>
      </c>
      <c r="J7" s="57"/>
      <c r="K7" s="58"/>
    </row>
    <row r="8" spans="1:25">
      <c r="A8" s="335" t="str">
        <f>'Attach 3(JV)'!A8</f>
        <v/>
      </c>
      <c r="B8" s="335"/>
      <c r="C8" s="335"/>
      <c r="D8" s="335"/>
      <c r="E8" s="60"/>
      <c r="F8" s="60"/>
      <c r="G8" s="95" t="str">
        <f>'Attach 3(JV)'!E8</f>
        <v>Contract &amp; Material Department</v>
      </c>
      <c r="J8" s="57"/>
      <c r="K8" s="58"/>
    </row>
    <row r="9" spans="1:25">
      <c r="A9" s="62" t="s">
        <v>316</v>
      </c>
      <c r="B9" s="368" t="str">
        <f>'Attach 3(JV)'!B9</f>
        <v/>
      </c>
      <c r="C9" s="368"/>
      <c r="D9" s="368"/>
      <c r="E9" s="63"/>
      <c r="F9" s="63"/>
      <c r="G9" s="95" t="str">
        <f>'Attach 3(JV)'!E9</f>
        <v>Power Grid Corporation of India Ltd.</v>
      </c>
      <c r="J9" s="57"/>
      <c r="K9" s="58"/>
    </row>
    <row r="10" spans="1:25">
      <c r="A10" s="62" t="s">
        <v>317</v>
      </c>
      <c r="B10" s="368" t="str">
        <f>'Attach 3(JV)'!B10</f>
        <v/>
      </c>
      <c r="C10" s="368"/>
      <c r="D10" s="368"/>
      <c r="E10" s="63"/>
      <c r="F10" s="63"/>
      <c r="G10" s="95" t="str">
        <f>'Attach 3(JV)'!E10</f>
        <v>Grid Bhawan, OB-26 Rail Head Complex,</v>
      </c>
      <c r="J10" s="57"/>
      <c r="K10" s="58"/>
    </row>
    <row r="11" spans="1:25">
      <c r="B11" s="368" t="str">
        <f>'Attach 3(JV)'!B11</f>
        <v/>
      </c>
      <c r="C11" s="368"/>
      <c r="D11" s="368"/>
      <c r="E11" s="63"/>
      <c r="F11" s="63"/>
      <c r="G11" s="95" t="str">
        <f>'Attach 3(JV)'!E11</f>
        <v>Jammu - 180 012 (J&amp;K).</v>
      </c>
    </row>
    <row r="12" spans="1:25">
      <c r="A12" s="10"/>
      <c r="B12" s="368" t="str">
        <f>'Attach 3(JV)'!B12</f>
        <v/>
      </c>
      <c r="C12" s="368"/>
      <c r="D12" s="368"/>
      <c r="E12" s="63"/>
      <c r="F12" s="63"/>
      <c r="G12" s="95"/>
    </row>
    <row r="13" spans="1:25">
      <c r="A13" s="10"/>
      <c r="B13" s="82"/>
      <c r="C13" s="82"/>
      <c r="D13" s="82"/>
      <c r="E13" s="82"/>
      <c r="F13" s="82"/>
    </row>
    <row r="14" spans="1:25" s="123" customFormat="1">
      <c r="A14" s="9" t="s">
        <v>311</v>
      </c>
      <c r="B14" s="9"/>
      <c r="C14" s="9"/>
      <c r="D14" s="9"/>
      <c r="E14" s="9"/>
      <c r="F14" s="9"/>
      <c r="G14" s="9"/>
      <c r="H14" s="9"/>
      <c r="I14" s="9"/>
      <c r="J14" s="9"/>
    </row>
    <row r="15" spans="1:25">
      <c r="A15" s="10"/>
    </row>
    <row r="16" spans="1:25" ht="68.45" customHeight="1">
      <c r="A16" s="39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Supply &amp; Erection for diversion of Tower No 224-227 of 400kV Kishenpur Wanpoh III &amp; IV Transmission Line . for the period commencing from the effective date of Contract to us :</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7" spans="1:25">
      <c r="A17" s="10"/>
      <c r="B17" s="10"/>
      <c r="C17" s="10"/>
      <c r="D17" s="10"/>
      <c r="E17" s="10"/>
      <c r="F17" s="10"/>
      <c r="G17" s="10"/>
    </row>
    <row r="18" spans="1:25">
      <c r="A18" s="386" t="s">
        <v>314</v>
      </c>
      <c r="B18" s="403" t="s">
        <v>347</v>
      </c>
      <c r="C18" s="404"/>
      <c r="D18" s="405"/>
      <c r="E18" s="403" t="s">
        <v>382</v>
      </c>
      <c r="F18" s="404"/>
      <c r="G18" s="404"/>
      <c r="H18" s="404"/>
      <c r="I18" s="404"/>
      <c r="J18" s="404"/>
      <c r="K18" s="404"/>
      <c r="L18" s="404"/>
      <c r="M18" s="404"/>
      <c r="N18" s="404"/>
      <c r="O18" s="404"/>
      <c r="P18" s="404"/>
      <c r="Q18" s="404"/>
      <c r="R18" s="404"/>
      <c r="S18" s="404"/>
      <c r="T18" s="404"/>
      <c r="U18" s="404"/>
      <c r="V18" s="404"/>
      <c r="W18" s="404"/>
      <c r="X18" s="404"/>
      <c r="Y18" s="405"/>
    </row>
    <row r="19" spans="1:25">
      <c r="A19" s="411"/>
      <c r="B19" s="406"/>
      <c r="C19" s="366"/>
      <c r="D19" s="407"/>
      <c r="E19" s="408"/>
      <c r="F19" s="363"/>
      <c r="G19" s="363"/>
      <c r="H19" s="363"/>
      <c r="I19" s="363"/>
      <c r="J19" s="363"/>
      <c r="K19" s="363"/>
      <c r="L19" s="363"/>
      <c r="M19" s="363"/>
      <c r="N19" s="363"/>
      <c r="O19" s="363"/>
      <c r="P19" s="363"/>
      <c r="Q19" s="363"/>
      <c r="R19" s="363"/>
      <c r="S19" s="363"/>
      <c r="T19" s="363"/>
      <c r="U19" s="363"/>
      <c r="V19" s="363"/>
      <c r="W19" s="363"/>
      <c r="X19" s="363"/>
      <c r="Y19" s="409"/>
    </row>
    <row r="20" spans="1:25">
      <c r="A20" s="387"/>
      <c r="B20" s="408"/>
      <c r="C20" s="363"/>
      <c r="D20" s="409"/>
      <c r="E20" s="412"/>
      <c r="F20" s="412"/>
      <c r="G20" s="412"/>
      <c r="H20" s="117"/>
      <c r="I20" s="129"/>
      <c r="J20" s="129"/>
      <c r="K20" s="117"/>
      <c r="L20" s="117"/>
      <c r="M20" s="117"/>
      <c r="N20" s="117"/>
      <c r="O20" s="117"/>
      <c r="P20" s="117"/>
      <c r="Q20" s="117"/>
      <c r="R20" s="117"/>
      <c r="S20" s="117"/>
      <c r="T20" s="117"/>
      <c r="U20" s="117"/>
      <c r="V20" s="130"/>
      <c r="W20" s="130"/>
      <c r="X20" s="130"/>
      <c r="Y20" s="130"/>
    </row>
    <row r="21" spans="1:25" ht="30.6" customHeight="1">
      <c r="A21" s="400">
        <v>1</v>
      </c>
      <c r="B21" s="401" t="s">
        <v>336</v>
      </c>
      <c r="C21" s="401"/>
      <c r="D21" s="401"/>
      <c r="E21" s="403" t="s">
        <v>442</v>
      </c>
      <c r="F21" s="404"/>
      <c r="G21" s="404"/>
      <c r="H21" s="404"/>
      <c r="I21" s="404"/>
      <c r="J21" s="404"/>
      <c r="K21" s="404"/>
      <c r="L21" s="404"/>
      <c r="M21" s="404"/>
      <c r="N21" s="404"/>
      <c r="O21" s="404"/>
      <c r="P21" s="404"/>
      <c r="Q21" s="404"/>
      <c r="R21" s="404"/>
      <c r="S21" s="404"/>
      <c r="T21" s="404"/>
      <c r="U21" s="404"/>
      <c r="V21" s="404"/>
      <c r="W21" s="404"/>
      <c r="X21" s="404"/>
      <c r="Y21" s="405"/>
    </row>
    <row r="22" spans="1:25">
      <c r="A22" s="400"/>
      <c r="B22" s="402" t="s">
        <v>337</v>
      </c>
      <c r="C22" s="402"/>
      <c r="D22" s="402"/>
      <c r="E22" s="406"/>
      <c r="F22" s="366"/>
      <c r="G22" s="366"/>
      <c r="H22" s="366"/>
      <c r="I22" s="366"/>
      <c r="J22" s="366"/>
      <c r="K22" s="366"/>
      <c r="L22" s="366"/>
      <c r="M22" s="366"/>
      <c r="N22" s="366"/>
      <c r="O22" s="366"/>
      <c r="P22" s="366"/>
      <c r="Q22" s="366"/>
      <c r="R22" s="366"/>
      <c r="S22" s="366"/>
      <c r="T22" s="366"/>
      <c r="U22" s="366"/>
      <c r="V22" s="366"/>
      <c r="W22" s="366"/>
      <c r="X22" s="366"/>
      <c r="Y22" s="407"/>
    </row>
    <row r="23" spans="1:25">
      <c r="A23" s="400"/>
      <c r="B23" s="410" t="s">
        <v>338</v>
      </c>
      <c r="C23" s="410"/>
      <c r="D23" s="410"/>
      <c r="E23" s="406"/>
      <c r="F23" s="366"/>
      <c r="G23" s="366"/>
      <c r="H23" s="366"/>
      <c r="I23" s="366"/>
      <c r="J23" s="366"/>
      <c r="K23" s="366"/>
      <c r="L23" s="366"/>
      <c r="M23" s="366"/>
      <c r="N23" s="366"/>
      <c r="O23" s="366"/>
      <c r="P23" s="366"/>
      <c r="Q23" s="366"/>
      <c r="R23" s="366"/>
      <c r="S23" s="366"/>
      <c r="T23" s="366"/>
      <c r="U23" s="366"/>
      <c r="V23" s="366"/>
      <c r="W23" s="366"/>
      <c r="X23" s="366"/>
      <c r="Y23" s="407"/>
    </row>
    <row r="24" spans="1:25" ht="36.6" customHeight="1">
      <c r="A24" s="400">
        <v>2</v>
      </c>
      <c r="B24" s="401" t="s">
        <v>339</v>
      </c>
      <c r="C24" s="401"/>
      <c r="D24" s="401"/>
      <c r="E24" s="406"/>
      <c r="F24" s="366"/>
      <c r="G24" s="366"/>
      <c r="H24" s="366"/>
      <c r="I24" s="366"/>
      <c r="J24" s="366"/>
      <c r="K24" s="366"/>
      <c r="L24" s="366"/>
      <c r="M24" s="366"/>
      <c r="N24" s="366"/>
      <c r="O24" s="366"/>
      <c r="P24" s="366"/>
      <c r="Q24" s="366"/>
      <c r="R24" s="366"/>
      <c r="S24" s="366"/>
      <c r="T24" s="366"/>
      <c r="U24" s="366"/>
      <c r="V24" s="366"/>
      <c r="W24" s="366"/>
      <c r="X24" s="366"/>
      <c r="Y24" s="407"/>
    </row>
    <row r="25" spans="1:25">
      <c r="A25" s="400"/>
      <c r="B25" s="402" t="s">
        <v>337</v>
      </c>
      <c r="C25" s="402"/>
      <c r="D25" s="402"/>
      <c r="E25" s="406"/>
      <c r="F25" s="366"/>
      <c r="G25" s="366"/>
      <c r="H25" s="366"/>
      <c r="I25" s="366"/>
      <c r="J25" s="366"/>
      <c r="K25" s="366"/>
      <c r="L25" s="366"/>
      <c r="M25" s="366"/>
      <c r="N25" s="366"/>
      <c r="O25" s="366"/>
      <c r="P25" s="366"/>
      <c r="Q25" s="366"/>
      <c r="R25" s="366"/>
      <c r="S25" s="366"/>
      <c r="T25" s="366"/>
      <c r="U25" s="366"/>
      <c r="V25" s="366"/>
      <c r="W25" s="366"/>
      <c r="X25" s="366"/>
      <c r="Y25" s="407"/>
    </row>
    <row r="26" spans="1:25">
      <c r="A26" s="400"/>
      <c r="B26" s="410" t="s">
        <v>338</v>
      </c>
      <c r="C26" s="410"/>
      <c r="D26" s="410"/>
      <c r="E26" s="406"/>
      <c r="F26" s="366"/>
      <c r="G26" s="366"/>
      <c r="H26" s="366"/>
      <c r="I26" s="366"/>
      <c r="J26" s="366"/>
      <c r="K26" s="366"/>
      <c r="L26" s="366"/>
      <c r="M26" s="366"/>
      <c r="N26" s="366"/>
      <c r="O26" s="366"/>
      <c r="P26" s="366"/>
      <c r="Q26" s="366"/>
      <c r="R26" s="366"/>
      <c r="S26" s="366"/>
      <c r="T26" s="366"/>
      <c r="U26" s="366"/>
      <c r="V26" s="366"/>
      <c r="W26" s="366"/>
      <c r="X26" s="366"/>
      <c r="Y26" s="407"/>
    </row>
    <row r="27" spans="1:25">
      <c r="A27" s="400">
        <v>3</v>
      </c>
      <c r="B27" s="401" t="s">
        <v>340</v>
      </c>
      <c r="C27" s="401"/>
      <c r="D27" s="401"/>
      <c r="E27" s="406"/>
      <c r="F27" s="366"/>
      <c r="G27" s="366"/>
      <c r="H27" s="366"/>
      <c r="I27" s="366"/>
      <c r="J27" s="366"/>
      <c r="K27" s="366"/>
      <c r="L27" s="366"/>
      <c r="M27" s="366"/>
      <c r="N27" s="366"/>
      <c r="O27" s="366"/>
      <c r="P27" s="366"/>
      <c r="Q27" s="366"/>
      <c r="R27" s="366"/>
      <c r="S27" s="366"/>
      <c r="T27" s="366"/>
      <c r="U27" s="366"/>
      <c r="V27" s="366"/>
      <c r="W27" s="366"/>
      <c r="X27" s="366"/>
      <c r="Y27" s="407"/>
    </row>
    <row r="28" spans="1:25">
      <c r="A28" s="400"/>
      <c r="B28" s="402" t="s">
        <v>337</v>
      </c>
      <c r="C28" s="402"/>
      <c r="D28" s="402"/>
      <c r="E28" s="406"/>
      <c r="F28" s="366"/>
      <c r="G28" s="366"/>
      <c r="H28" s="366"/>
      <c r="I28" s="366"/>
      <c r="J28" s="366"/>
      <c r="K28" s="366"/>
      <c r="L28" s="366"/>
      <c r="M28" s="366"/>
      <c r="N28" s="366"/>
      <c r="O28" s="366"/>
      <c r="P28" s="366"/>
      <c r="Q28" s="366"/>
      <c r="R28" s="366"/>
      <c r="S28" s="366"/>
      <c r="T28" s="366"/>
      <c r="U28" s="366"/>
      <c r="V28" s="366"/>
      <c r="W28" s="366"/>
      <c r="X28" s="366"/>
      <c r="Y28" s="407"/>
    </row>
    <row r="29" spans="1:25">
      <c r="A29" s="400"/>
      <c r="B29" s="410" t="s">
        <v>338</v>
      </c>
      <c r="C29" s="410"/>
      <c r="D29" s="410"/>
      <c r="E29" s="406"/>
      <c r="F29" s="366"/>
      <c r="G29" s="366"/>
      <c r="H29" s="366"/>
      <c r="I29" s="366"/>
      <c r="J29" s="366"/>
      <c r="K29" s="366"/>
      <c r="L29" s="366"/>
      <c r="M29" s="366"/>
      <c r="N29" s="366"/>
      <c r="O29" s="366"/>
      <c r="P29" s="366"/>
      <c r="Q29" s="366"/>
      <c r="R29" s="366"/>
      <c r="S29" s="366"/>
      <c r="T29" s="366"/>
      <c r="U29" s="366"/>
      <c r="V29" s="366"/>
      <c r="W29" s="366"/>
      <c r="X29" s="366"/>
      <c r="Y29" s="407"/>
    </row>
    <row r="30" spans="1:25">
      <c r="A30" s="400">
        <v>4</v>
      </c>
      <c r="B30" s="401" t="s">
        <v>341</v>
      </c>
      <c r="C30" s="401"/>
      <c r="D30" s="401"/>
      <c r="E30" s="406"/>
      <c r="F30" s="366"/>
      <c r="G30" s="366"/>
      <c r="H30" s="366"/>
      <c r="I30" s="366"/>
      <c r="J30" s="366"/>
      <c r="K30" s="366"/>
      <c r="L30" s="366"/>
      <c r="M30" s="366"/>
      <c r="N30" s="366"/>
      <c r="O30" s="366"/>
      <c r="P30" s="366"/>
      <c r="Q30" s="366"/>
      <c r="R30" s="366"/>
      <c r="S30" s="366"/>
      <c r="T30" s="366"/>
      <c r="U30" s="366"/>
      <c r="V30" s="366"/>
      <c r="W30" s="366"/>
      <c r="X30" s="366"/>
      <c r="Y30" s="407"/>
    </row>
    <row r="31" spans="1:25">
      <c r="A31" s="400"/>
      <c r="B31" s="402" t="s">
        <v>337</v>
      </c>
      <c r="C31" s="402"/>
      <c r="D31" s="402"/>
      <c r="E31" s="406"/>
      <c r="F31" s="366"/>
      <c r="G31" s="366"/>
      <c r="H31" s="366"/>
      <c r="I31" s="366"/>
      <c r="J31" s="366"/>
      <c r="K31" s="366"/>
      <c r="L31" s="366"/>
      <c r="M31" s="366"/>
      <c r="N31" s="366"/>
      <c r="O31" s="366"/>
      <c r="P31" s="366"/>
      <c r="Q31" s="366"/>
      <c r="R31" s="366"/>
      <c r="S31" s="366"/>
      <c r="T31" s="366"/>
      <c r="U31" s="366"/>
      <c r="V31" s="366"/>
      <c r="W31" s="366"/>
      <c r="X31" s="366"/>
      <c r="Y31" s="407"/>
    </row>
    <row r="32" spans="1:25">
      <c r="A32" s="400"/>
      <c r="B32" s="410" t="s">
        <v>338</v>
      </c>
      <c r="C32" s="410"/>
      <c r="D32" s="410"/>
      <c r="E32" s="406"/>
      <c r="F32" s="366"/>
      <c r="G32" s="366"/>
      <c r="H32" s="366"/>
      <c r="I32" s="366"/>
      <c r="J32" s="366"/>
      <c r="K32" s="366"/>
      <c r="L32" s="366"/>
      <c r="M32" s="366"/>
      <c r="N32" s="366"/>
      <c r="O32" s="366"/>
      <c r="P32" s="366"/>
      <c r="Q32" s="366"/>
      <c r="R32" s="366"/>
      <c r="S32" s="366"/>
      <c r="T32" s="366"/>
      <c r="U32" s="366"/>
      <c r="V32" s="366"/>
      <c r="W32" s="366"/>
      <c r="X32" s="366"/>
      <c r="Y32" s="407"/>
    </row>
    <row r="33" spans="1:25">
      <c r="A33" s="400">
        <v>5</v>
      </c>
      <c r="B33" s="401" t="s">
        <v>342</v>
      </c>
      <c r="C33" s="401"/>
      <c r="D33" s="401"/>
      <c r="E33" s="406"/>
      <c r="F33" s="366"/>
      <c r="G33" s="366"/>
      <c r="H33" s="366"/>
      <c r="I33" s="366"/>
      <c r="J33" s="366"/>
      <c r="K33" s="366"/>
      <c r="L33" s="366"/>
      <c r="M33" s="366"/>
      <c r="N33" s="366"/>
      <c r="O33" s="366"/>
      <c r="P33" s="366"/>
      <c r="Q33" s="366"/>
      <c r="R33" s="366"/>
      <c r="S33" s="366"/>
      <c r="T33" s="366"/>
      <c r="U33" s="366"/>
      <c r="V33" s="366"/>
      <c r="W33" s="366"/>
      <c r="X33" s="366"/>
      <c r="Y33" s="407"/>
    </row>
    <row r="34" spans="1:25">
      <c r="A34" s="400"/>
      <c r="B34" s="402" t="s">
        <v>337</v>
      </c>
      <c r="C34" s="402"/>
      <c r="D34" s="402"/>
      <c r="E34" s="406"/>
      <c r="F34" s="366"/>
      <c r="G34" s="366"/>
      <c r="H34" s="366"/>
      <c r="I34" s="366"/>
      <c r="J34" s="366"/>
      <c r="K34" s="366"/>
      <c r="L34" s="366"/>
      <c r="M34" s="366"/>
      <c r="N34" s="366"/>
      <c r="O34" s="366"/>
      <c r="P34" s="366"/>
      <c r="Q34" s="366"/>
      <c r="R34" s="366"/>
      <c r="S34" s="366"/>
      <c r="T34" s="366"/>
      <c r="U34" s="366"/>
      <c r="V34" s="366"/>
      <c r="W34" s="366"/>
      <c r="X34" s="366"/>
      <c r="Y34" s="407"/>
    </row>
    <row r="35" spans="1:25">
      <c r="A35" s="400"/>
      <c r="B35" s="410" t="s">
        <v>338</v>
      </c>
      <c r="C35" s="410"/>
      <c r="D35" s="410"/>
      <c r="E35" s="406"/>
      <c r="F35" s="366"/>
      <c r="G35" s="366"/>
      <c r="H35" s="366"/>
      <c r="I35" s="366"/>
      <c r="J35" s="366"/>
      <c r="K35" s="366"/>
      <c r="L35" s="366"/>
      <c r="M35" s="366"/>
      <c r="N35" s="366"/>
      <c r="O35" s="366"/>
      <c r="P35" s="366"/>
      <c r="Q35" s="366"/>
      <c r="R35" s="366"/>
      <c r="S35" s="366"/>
      <c r="T35" s="366"/>
      <c r="U35" s="366"/>
      <c r="V35" s="366"/>
      <c r="W35" s="366"/>
      <c r="X35" s="366"/>
      <c r="Y35" s="407"/>
    </row>
    <row r="36" spans="1:25">
      <c r="A36" s="131">
        <v>6</v>
      </c>
      <c r="B36" s="413" t="s">
        <v>343</v>
      </c>
      <c r="C36" s="413"/>
      <c r="D36" s="413"/>
      <c r="E36" s="406"/>
      <c r="F36" s="366"/>
      <c r="G36" s="366"/>
      <c r="H36" s="366"/>
      <c r="I36" s="366"/>
      <c r="J36" s="366"/>
      <c r="K36" s="366"/>
      <c r="L36" s="366"/>
      <c r="M36" s="366"/>
      <c r="N36" s="366"/>
      <c r="O36" s="366"/>
      <c r="P36" s="366"/>
      <c r="Q36" s="366"/>
      <c r="R36" s="366"/>
      <c r="S36" s="366"/>
      <c r="T36" s="366"/>
      <c r="U36" s="366"/>
      <c r="V36" s="366"/>
      <c r="W36" s="366"/>
      <c r="X36" s="366"/>
      <c r="Y36" s="407"/>
    </row>
    <row r="37" spans="1:25">
      <c r="A37" s="400">
        <v>7</v>
      </c>
      <c r="B37" s="401" t="s">
        <v>344</v>
      </c>
      <c r="C37" s="401"/>
      <c r="D37" s="401"/>
      <c r="E37" s="406"/>
      <c r="F37" s="366"/>
      <c r="G37" s="366"/>
      <c r="H37" s="366"/>
      <c r="I37" s="366"/>
      <c r="J37" s="366"/>
      <c r="K37" s="366"/>
      <c r="L37" s="366"/>
      <c r="M37" s="366"/>
      <c r="N37" s="366"/>
      <c r="O37" s="366"/>
      <c r="P37" s="366"/>
      <c r="Q37" s="366"/>
      <c r="R37" s="366"/>
      <c r="S37" s="366"/>
      <c r="T37" s="366"/>
      <c r="U37" s="366"/>
      <c r="V37" s="366"/>
      <c r="W37" s="366"/>
      <c r="X37" s="366"/>
      <c r="Y37" s="407"/>
    </row>
    <row r="38" spans="1:25">
      <c r="A38" s="400"/>
      <c r="B38" s="402" t="s">
        <v>337</v>
      </c>
      <c r="C38" s="402"/>
      <c r="D38" s="402"/>
      <c r="E38" s="406"/>
      <c r="F38" s="366"/>
      <c r="G38" s="366"/>
      <c r="H38" s="366"/>
      <c r="I38" s="366"/>
      <c r="J38" s="366"/>
      <c r="K38" s="366"/>
      <c r="L38" s="366"/>
      <c r="M38" s="366"/>
      <c r="N38" s="366"/>
      <c r="O38" s="366"/>
      <c r="P38" s="366"/>
      <c r="Q38" s="366"/>
      <c r="R38" s="366"/>
      <c r="S38" s="366"/>
      <c r="T38" s="366"/>
      <c r="U38" s="366"/>
      <c r="V38" s="366"/>
      <c r="W38" s="366"/>
      <c r="X38" s="366"/>
      <c r="Y38" s="407"/>
    </row>
    <row r="39" spans="1:25">
      <c r="A39" s="400"/>
      <c r="B39" s="410" t="s">
        <v>338</v>
      </c>
      <c r="C39" s="410"/>
      <c r="D39" s="410"/>
      <c r="E39" s="406"/>
      <c r="F39" s="366"/>
      <c r="G39" s="366"/>
      <c r="H39" s="366"/>
      <c r="I39" s="366"/>
      <c r="J39" s="366"/>
      <c r="K39" s="366"/>
      <c r="L39" s="366"/>
      <c r="M39" s="366"/>
      <c r="N39" s="366"/>
      <c r="O39" s="366"/>
      <c r="P39" s="366"/>
      <c r="Q39" s="366"/>
      <c r="R39" s="366"/>
      <c r="S39" s="366"/>
      <c r="T39" s="366"/>
      <c r="U39" s="366"/>
      <c r="V39" s="366"/>
      <c r="W39" s="366"/>
      <c r="X39" s="366"/>
      <c r="Y39" s="407"/>
    </row>
    <row r="40" spans="1:25">
      <c r="A40" s="400">
        <v>8</v>
      </c>
      <c r="B40" s="401" t="s">
        <v>345</v>
      </c>
      <c r="C40" s="401"/>
      <c r="D40" s="401"/>
      <c r="E40" s="406"/>
      <c r="F40" s="366"/>
      <c r="G40" s="366"/>
      <c r="H40" s="366"/>
      <c r="I40" s="366"/>
      <c r="J40" s="366"/>
      <c r="K40" s="366"/>
      <c r="L40" s="366"/>
      <c r="M40" s="366"/>
      <c r="N40" s="366"/>
      <c r="O40" s="366"/>
      <c r="P40" s="366"/>
      <c r="Q40" s="366"/>
      <c r="R40" s="366"/>
      <c r="S40" s="366"/>
      <c r="T40" s="366"/>
      <c r="U40" s="366"/>
      <c r="V40" s="366"/>
      <c r="W40" s="366"/>
      <c r="X40" s="366"/>
      <c r="Y40" s="407"/>
    </row>
    <row r="41" spans="1:25">
      <c r="A41" s="400"/>
      <c r="B41" s="402" t="s">
        <v>337</v>
      </c>
      <c r="C41" s="402"/>
      <c r="D41" s="402"/>
      <c r="E41" s="406"/>
      <c r="F41" s="366"/>
      <c r="G41" s="366"/>
      <c r="H41" s="366"/>
      <c r="I41" s="366"/>
      <c r="J41" s="366"/>
      <c r="K41" s="366"/>
      <c r="L41" s="366"/>
      <c r="M41" s="366"/>
      <c r="N41" s="366"/>
      <c r="O41" s="366"/>
      <c r="P41" s="366"/>
      <c r="Q41" s="366"/>
      <c r="R41" s="366"/>
      <c r="S41" s="366"/>
      <c r="T41" s="366"/>
      <c r="U41" s="366"/>
      <c r="V41" s="366"/>
      <c r="W41" s="366"/>
      <c r="X41" s="366"/>
      <c r="Y41" s="407"/>
    </row>
    <row r="42" spans="1:25">
      <c r="A42" s="400"/>
      <c r="B42" s="410" t="s">
        <v>338</v>
      </c>
      <c r="C42" s="410"/>
      <c r="D42" s="410"/>
      <c r="E42" s="406"/>
      <c r="F42" s="366"/>
      <c r="G42" s="366"/>
      <c r="H42" s="366"/>
      <c r="I42" s="366"/>
      <c r="J42" s="366"/>
      <c r="K42" s="366"/>
      <c r="L42" s="366"/>
      <c r="M42" s="366"/>
      <c r="N42" s="366"/>
      <c r="O42" s="366"/>
      <c r="P42" s="366"/>
      <c r="Q42" s="366"/>
      <c r="R42" s="366"/>
      <c r="S42" s="366"/>
      <c r="T42" s="366"/>
      <c r="U42" s="366"/>
      <c r="V42" s="366"/>
      <c r="W42" s="366"/>
      <c r="X42" s="366"/>
      <c r="Y42" s="407"/>
    </row>
    <row r="43" spans="1:25">
      <c r="A43" s="400">
        <v>9</v>
      </c>
      <c r="B43" s="401" t="s">
        <v>346</v>
      </c>
      <c r="C43" s="401"/>
      <c r="D43" s="401"/>
      <c r="E43" s="406"/>
      <c r="F43" s="366"/>
      <c r="G43" s="366"/>
      <c r="H43" s="366"/>
      <c r="I43" s="366"/>
      <c r="J43" s="366"/>
      <c r="K43" s="366"/>
      <c r="L43" s="366"/>
      <c r="M43" s="366"/>
      <c r="N43" s="366"/>
      <c r="O43" s="366"/>
      <c r="P43" s="366"/>
      <c r="Q43" s="366"/>
      <c r="R43" s="366"/>
      <c r="S43" s="366"/>
      <c r="T43" s="366"/>
      <c r="U43" s="366"/>
      <c r="V43" s="366"/>
      <c r="W43" s="366"/>
      <c r="X43" s="366"/>
      <c r="Y43" s="407"/>
    </row>
    <row r="44" spans="1:25">
      <c r="A44" s="400"/>
      <c r="B44" s="402" t="s">
        <v>337</v>
      </c>
      <c r="C44" s="402"/>
      <c r="D44" s="402"/>
      <c r="E44" s="406"/>
      <c r="F44" s="366"/>
      <c r="G44" s="366"/>
      <c r="H44" s="366"/>
      <c r="I44" s="366"/>
      <c r="J44" s="366"/>
      <c r="K44" s="366"/>
      <c r="L44" s="366"/>
      <c r="M44" s="366"/>
      <c r="N44" s="366"/>
      <c r="O44" s="366"/>
      <c r="P44" s="366"/>
      <c r="Q44" s="366"/>
      <c r="R44" s="366"/>
      <c r="S44" s="366"/>
      <c r="T44" s="366"/>
      <c r="U44" s="366"/>
      <c r="V44" s="366"/>
      <c r="W44" s="366"/>
      <c r="X44" s="366"/>
      <c r="Y44" s="407"/>
    </row>
    <row r="45" spans="1:25">
      <c r="A45" s="400"/>
      <c r="B45" s="410" t="s">
        <v>338</v>
      </c>
      <c r="C45" s="410"/>
      <c r="D45" s="410"/>
      <c r="E45" s="408"/>
      <c r="F45" s="363"/>
      <c r="G45" s="363"/>
      <c r="H45" s="363"/>
      <c r="I45" s="363"/>
      <c r="J45" s="363"/>
      <c r="K45" s="363"/>
      <c r="L45" s="363"/>
      <c r="M45" s="363"/>
      <c r="N45" s="363"/>
      <c r="O45" s="363"/>
      <c r="P45" s="363"/>
      <c r="Q45" s="363"/>
      <c r="R45" s="363"/>
      <c r="S45" s="363"/>
      <c r="T45" s="363"/>
      <c r="U45" s="363"/>
      <c r="V45" s="363"/>
      <c r="W45" s="363"/>
      <c r="X45" s="363"/>
      <c r="Y45" s="409"/>
    </row>
    <row r="46" spans="1:25" ht="13.15" customHeight="1">
      <c r="A46" s="414" t="str">
        <f>IF(E45&gt;Basic!B5, "You are exceeding the completion schedule of " &amp; Basic!B5 &amp; " months as specified  in the bidding documents.", "")</f>
        <v/>
      </c>
      <c r="B46" s="414"/>
      <c r="C46" s="414"/>
      <c r="D46" s="414"/>
      <c r="E46" s="414"/>
      <c r="F46" s="414"/>
      <c r="G46" s="414"/>
    </row>
    <row r="47" spans="1:25" ht="13.15" hidden="1" customHeight="1">
      <c r="A47" s="414" t="str">
        <f>IF(F45&gt;Basic!B6, "You are exceeding the completion schedule of " &amp; Basic!B6 &amp; " months as specified for 400KV D/C (Quad) Kurnool-Kurnool (APTRANSCO) Transmisison Line  in the bidding documents.", "")</f>
        <v/>
      </c>
      <c r="B47" s="414"/>
      <c r="C47" s="414"/>
      <c r="D47" s="414"/>
      <c r="E47" s="414"/>
      <c r="F47" s="414"/>
      <c r="G47" s="414"/>
    </row>
    <row r="48" spans="1:25" ht="13.15" hidden="1" customHeight="1">
      <c r="A48" s="414" t="str">
        <f>IF(G45&gt;Basic!B7, "You are exceeding the completion schedule of " &amp; Basic!B7 &amp; " months  for LILO of Neyveli-Trichy 400KV S/C Transmission Line at Nagapatinam Pooling Station as specified in the bidding documents.", "")</f>
        <v/>
      </c>
      <c r="B48" s="414"/>
      <c r="C48" s="414"/>
      <c r="D48" s="414"/>
      <c r="E48" s="414"/>
      <c r="F48" s="414"/>
      <c r="G48" s="414"/>
    </row>
    <row r="49" spans="1:25" ht="13.15" hidden="1" customHeight="1">
      <c r="D49" s="75"/>
      <c r="E49" s="75"/>
      <c r="F49" s="75"/>
    </row>
    <row r="50" spans="1:25">
      <c r="A50" s="65" t="s">
        <v>6</v>
      </c>
      <c r="B50" s="76" t="str">
        <f>'Attach 3(JV)'!B24</f>
        <v/>
      </c>
      <c r="E50" s="75" t="s">
        <v>4</v>
      </c>
      <c r="F50" s="75"/>
      <c r="G50" s="366" t="str">
        <f>'Attach 3(JV)'!E24</f>
        <v/>
      </c>
      <c r="H50" s="366"/>
      <c r="I50" s="366"/>
      <c r="J50" s="366"/>
    </row>
    <row r="51" spans="1:25">
      <c r="A51" s="65" t="s">
        <v>7</v>
      </c>
      <c r="B51" s="77" t="str">
        <f>'Attach 3(JV)'!B25</f>
        <v/>
      </c>
      <c r="E51" s="75" t="s">
        <v>5</v>
      </c>
      <c r="F51" s="75"/>
      <c r="G51" s="366" t="str">
        <f>'Attach 3(JV)'!E25</f>
        <v/>
      </c>
      <c r="H51" s="366"/>
      <c r="I51" s="366"/>
      <c r="J51" s="366"/>
    </row>
    <row r="52" spans="1:25">
      <c r="D52" s="75"/>
      <c r="E52" s="75"/>
      <c r="F52" s="75"/>
      <c r="G52" s="122"/>
    </row>
    <row r="53" spans="1:25" hidden="1">
      <c r="A53" s="52"/>
    </row>
    <row r="54" spans="1:25" ht="37.15" customHeight="1">
      <c r="A54" s="132" t="s">
        <v>351</v>
      </c>
      <c r="B54" s="399" t="s">
        <v>350</v>
      </c>
      <c r="C54" s="399"/>
      <c r="D54" s="399"/>
      <c r="E54" s="399"/>
      <c r="F54" s="399"/>
      <c r="G54" s="399"/>
      <c r="H54" s="399"/>
      <c r="I54" s="399"/>
      <c r="J54" s="399"/>
      <c r="K54" s="399"/>
      <c r="L54" s="399"/>
      <c r="M54" s="399"/>
      <c r="N54" s="399"/>
      <c r="O54" s="399"/>
      <c r="P54" s="399"/>
      <c r="Q54" s="399"/>
      <c r="R54" s="399"/>
      <c r="S54" s="399"/>
      <c r="T54" s="399"/>
      <c r="U54" s="399"/>
      <c r="V54" s="399"/>
      <c r="W54" s="399"/>
      <c r="X54" s="399"/>
      <c r="Y54" s="399"/>
    </row>
    <row r="56" spans="1:25">
      <c r="A56" s="52"/>
    </row>
    <row r="58" spans="1:25">
      <c r="A58" s="52"/>
    </row>
    <row r="60" spans="1:25">
      <c r="A60" s="52"/>
    </row>
    <row r="61" spans="1:25" ht="20.100000000000001" customHeight="1"/>
    <row r="62" spans="1:25" ht="20.100000000000001" customHeight="1"/>
    <row r="63" spans="1:25" ht="20.100000000000001" customHeight="1"/>
    <row r="64" spans="1:25" ht="20.100000000000001" customHeight="1"/>
  </sheetData>
  <sheetProtection password="D8A0" sheet="1" formatColumns="0" formatRows="0" selectLockedCells="1"/>
  <customSheetViews>
    <customSheetView guid="{8266A6E4-4A87-47AC-9FC0-15B2E5EED622}" showPageBreaks="1" showGridLines="0" fitToPage="1" printArea="1" hiddenRows="1" view="pageBreakPreview" topLeftCell="A10">
      <selection activeCell="AA26" sqref="AA26"/>
      <rowBreaks count="1" manualBreakCount="1">
        <brk id="54" max="24" man="1"/>
      </rowBreaks>
      <pageMargins left="1.25" right="0.7" top="1.25" bottom="0.6" header="0.34" footer="0.35"/>
      <printOptions horizontalCentered="1"/>
      <pageSetup paperSize="9" scale="73" orientation="portrait" r:id="rId1"/>
      <headerFooter alignWithMargins="0">
        <oddFooter>&amp;R&amp;"Book Antiqua,Bold"&amp;8 Page &amp;P of &amp;N</oddFooter>
      </headerFooter>
    </customSheetView>
    <customSheetView guid="{896C4606-168D-457E-AE08-62C88BDF5B8A}" showPageBreaks="1" showGridLines="0" fitToPage="1" printArea="1" hiddenRows="1" view="pageBreakPreview" topLeftCell="A7">
      <selection sqref="A1:IV65536"/>
      <rowBreaks count="1" manualBreakCount="1">
        <brk id="54" max="24" man="1"/>
      </rowBreaks>
      <pageMargins left="0.75" right="0.63" top="0.57999999999999996" bottom="0.6" header="0.34" footer="0.35"/>
      <pageSetup paperSize="9" scale="79" fitToHeight="0" orientation="portrait" r:id="rId2"/>
      <headerFooter alignWithMargins="0">
        <oddFooter>&amp;R&amp;"Book Antiqua,Bold"&amp;8 Page &amp;P of &amp;N</oddFooter>
      </headerFooter>
    </customSheetView>
    <customSheetView guid="{C5EDEBE1-F188-4851-AFDC-E4218278837C}" showPageBreaks="1" showGridLines="0" fitToPage="1" printArea="1" hiddenRows="1" view="pageBreakPreview">
      <selection sqref="A1:IV65536"/>
      <rowBreaks count="1" manualBreakCount="1">
        <brk id="54" max="24" man="1"/>
      </rowBreaks>
      <pageMargins left="0.75" right="0.63" top="0.57999999999999996" bottom="0.6" header="0.34" footer="0.35"/>
      <pageSetup paperSize="9" scale="79" fitToHeight="0" orientation="portrait" r:id="rId3"/>
      <headerFooter alignWithMargins="0">
        <oddFooter>&amp;R&amp;"Book Antiqua,Bold"&amp;8 Page &amp;P of &amp;N</oddFooter>
      </headerFooter>
    </customSheetView>
    <customSheetView guid="{98F1BFA0-C539-421E-A117-3F3CC19FB763}" showPageBreaks="1" showGridLines="0" fitToPage="1" printArea="1" hiddenRows="1" hiddenColumns="1" view="pageBreakPreview" topLeftCell="F1">
      <selection activeCell="A16" sqref="A16:Y16"/>
      <pageMargins left="0.75" right="0.63" top="0.57999999999999996" bottom="0.6" header="0.34" footer="0.35"/>
      <pageSetup scale="41" fitToHeight="0" orientation="portrait" r:id="rId4"/>
      <headerFooter alignWithMargins="0">
        <oddFooter>&amp;R&amp;"Book Antiqua,Bold"&amp;8 Page &amp;P of &amp;N</oddFooter>
      </headerFooter>
    </customSheetView>
    <customSheetView guid="{31C9BD41-85AC-49F8-A4C5-D341A7DF9809}" showPageBreaks="1" showGridLines="0" fitToPage="1" printArea="1" hiddenRows="1" view="pageBreakPreview">
      <selection activeCell="E44" sqref="E44:G44"/>
      <rowBreaks count="2" manualBreakCount="2">
        <brk id="24" max="6" man="1"/>
        <brk id="54" max="6" man="1"/>
      </rowBreaks>
      <pageMargins left="0.75" right="0.63" top="0.57999999999999996" bottom="0.6" header="0.34" footer="0.35"/>
      <pageSetup scale="93" fitToHeight="0" orientation="portrait" r:id="rId5"/>
      <headerFooter alignWithMargins="0">
        <oddFooter>&amp;R&amp;"Book Antiqua,Bold"&amp;8 Page &amp;P of &amp;N</oddFooter>
      </headerFooter>
    </customSheetView>
    <customSheetView guid="{0FD57552-2BEC-46C5-9782-073911F63806}" scale="60" showPageBreaks="1" showGridLines="0" fitToPage="1" printArea="1" hiddenRows="1" view="pageBreakPreview" topLeftCell="A31">
      <selection activeCell="E44" sqref="E44:G44"/>
      <rowBreaks count="2" manualBreakCount="2">
        <brk id="24" max="6" man="1"/>
        <brk id="54" max="6" man="1"/>
      </rowBreaks>
      <pageMargins left="0.75" right="0.63" top="0.57999999999999996" bottom="0.6" header="0.34" footer="0.35"/>
      <pageSetup scale="93" fitToHeight="0" orientation="portrait" r:id="rId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0E3D301D-E03B-4B92-8B58-0C87959E7F62}" showPageBreaks="1" showGridLines="0" fitToPage="1" printArea="1" hiddenRows="1" view="pageBreakPreview">
      <selection activeCell="E44" sqref="E44:G44"/>
      <rowBreaks count="2" manualBreakCount="2">
        <brk id="24" max="6" man="1"/>
        <brk id="54" max="6" man="1"/>
      </rowBreaks>
      <pageMargins left="0.75" right="0.63" top="0.57999999999999996" bottom="0.6" header="0.34" footer="0.35"/>
      <pageSetup scale="93" fitToHeight="0" orientation="portrait" r:id="rId15"/>
      <headerFooter alignWithMargins="0">
        <oddFooter>&amp;R&amp;"Book Antiqua,Bold"&amp;8 Page &amp;P of &amp;N</oddFooter>
      </headerFooter>
    </customSheetView>
    <customSheetView guid="{FFA7F230-53D0-48EC-855F-98BD36863E0C}" showPageBreaks="1" showGridLines="0" fitToPage="1" printArea="1" hiddenRows="1" hiddenColumns="1" view="pageBreakPreview">
      <selection activeCell="H51" sqref="H51"/>
      <pageMargins left="0.75" right="0.63" top="0.57999999999999996" bottom="0.6" header="0.34" footer="0.35"/>
      <pageSetup scale="93" fitToHeight="0" orientation="portrait" r:id="rId16"/>
      <headerFooter alignWithMargins="0">
        <oddFooter>&amp;R&amp;"Book Antiqua,Bold"&amp;8 Page &amp;P of &amp;N</oddFooter>
      </headerFooter>
    </customSheetView>
    <customSheetView guid="{705A993D-5DF6-4963-9DB5-8F89E6445EBA}" showPageBreaks="1" showGridLines="0" fitToPage="1" printArea="1" hiddenRows="1" hiddenColumns="1" view="pageBreakPreview" topLeftCell="F1">
      <selection activeCell="A16" sqref="A16:Y16"/>
      <pageMargins left="0.75" right="0.63" top="0.57999999999999996" bottom="0.6" header="0.34" footer="0.35"/>
      <pageSetup scale="41" fitToHeight="0" orientation="portrait" r:id="rId17"/>
      <headerFooter alignWithMargins="0">
        <oddFooter>&amp;R&amp;"Book Antiqua,Bold"&amp;8 Page &amp;P of &amp;N</oddFooter>
      </headerFooter>
    </customSheetView>
    <customSheetView guid="{8BD42F4C-5837-4B6B-999C-7081B978F5B9}" showPageBreaks="1" showGridLines="0" fitToPage="1" printArea="1" hiddenRows="1" view="pageBreakPreview" topLeftCell="A10">
      <selection activeCell="AA26" sqref="AA26"/>
      <rowBreaks count="1" manualBreakCount="1">
        <brk id="54" max="24" man="1"/>
      </rowBreaks>
      <pageMargins left="1.25" right="0.7" top="1.25" bottom="0.6" header="0.34" footer="0.35"/>
      <printOptions horizontalCentered="1"/>
      <pageSetup paperSize="9" scale="73" orientation="portrait" r:id="rId18"/>
      <headerFooter alignWithMargins="0">
        <oddFooter>&amp;R&amp;"Book Antiqua,Bold"&amp;8 Page &amp;P of &amp;N</oddFooter>
      </headerFooter>
    </customSheetView>
  </customSheetViews>
  <mergeCells count="52">
    <mergeCell ref="G51:J51"/>
    <mergeCell ref="A46:G46"/>
    <mergeCell ref="A47:G47"/>
    <mergeCell ref="A48:G48"/>
    <mergeCell ref="B44:D44"/>
    <mergeCell ref="B28:D28"/>
    <mergeCell ref="E21:Y45"/>
    <mergeCell ref="B42:D42"/>
    <mergeCell ref="A30:A32"/>
    <mergeCell ref="B30:D30"/>
    <mergeCell ref="B45:D45"/>
    <mergeCell ref="B43:D43"/>
    <mergeCell ref="A37:A39"/>
    <mergeCell ref="B35:D35"/>
    <mergeCell ref="B36:D36"/>
    <mergeCell ref="B31:D31"/>
    <mergeCell ref="A33:A35"/>
    <mergeCell ref="B33:D33"/>
    <mergeCell ref="B38:D38"/>
    <mergeCell ref="B39:D39"/>
    <mergeCell ref="A21:A23"/>
    <mergeCell ref="A24:A26"/>
    <mergeCell ref="B24:D24"/>
    <mergeCell ref="B23:D23"/>
    <mergeCell ref="B21:D21"/>
    <mergeCell ref="B22:D22"/>
    <mergeCell ref="B27:D27"/>
    <mergeCell ref="B12:D12"/>
    <mergeCell ref="B25:D25"/>
    <mergeCell ref="B26:D26"/>
    <mergeCell ref="E20:G20"/>
    <mergeCell ref="B11:D11"/>
    <mergeCell ref="B54:Y54"/>
    <mergeCell ref="A43:A45"/>
    <mergeCell ref="B40:D40"/>
    <mergeCell ref="A40:A42"/>
    <mergeCell ref="B41:D41"/>
    <mergeCell ref="G50:J50"/>
    <mergeCell ref="B18:D20"/>
    <mergeCell ref="A16:Y16"/>
    <mergeCell ref="B37:D37"/>
    <mergeCell ref="B34:D34"/>
    <mergeCell ref="B29:D29"/>
    <mergeCell ref="E18:Y19"/>
    <mergeCell ref="A18:A20"/>
    <mergeCell ref="B32:D32"/>
    <mergeCell ref="A27:A29"/>
    <mergeCell ref="A8:D8"/>
    <mergeCell ref="A3:Y3"/>
    <mergeCell ref="A5:Y5"/>
    <mergeCell ref="B9:D9"/>
    <mergeCell ref="B10:D10"/>
  </mergeCells>
  <phoneticPr fontId="3" type="noConversion"/>
  <dataValidations count="1">
    <dataValidation type="decimal" allowBlank="1" showInputMessage="1" showErrorMessage="1" error="Enter period in numeric figure only !" sqref="G47" xr:uid="{00000000-0002-0000-0D00-000000000000}">
      <formula1>0</formula1>
      <formula2>100</formula2>
    </dataValidation>
  </dataValidations>
  <printOptions horizontalCentered="1"/>
  <pageMargins left="1.25" right="0.7" top="1.25" bottom="0.6" header="0.34" footer="0.35"/>
  <pageSetup paperSize="9" scale="73" orientation="portrait" r:id="rId19"/>
  <headerFooter alignWithMargins="0">
    <oddFooter>&amp;R&amp;"Book Antiqua,Bold"&amp;8 Page &amp;P of &amp;N</oddFooter>
  </headerFooter>
  <rowBreaks count="1" manualBreakCount="1">
    <brk id="54" max="24" man="1"/>
  </rowBreaks>
  <drawing r:id="rId2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32"/>
  <sheetViews>
    <sheetView showGridLines="0" view="pageBreakPreview" zoomScaleNormal="100" zoomScaleSheetLayoutView="100" workbookViewId="0">
      <selection activeCell="A3" sqref="A3:E3"/>
    </sheetView>
  </sheetViews>
  <sheetFormatPr defaultColWidth="8.85546875" defaultRowHeight="15.75"/>
  <cols>
    <col min="1" max="1" width="12.140625" style="12" customWidth="1"/>
    <col min="2" max="2" width="20.5703125" style="12" customWidth="1"/>
    <col min="3" max="3" width="13.7109375" style="12" customWidth="1"/>
    <col min="4" max="4" width="15.42578125" style="12" customWidth="1"/>
    <col min="5" max="5" width="39.28515625" style="12" customWidth="1"/>
    <col min="6" max="8" width="9.140625" style="12" customWidth="1"/>
    <col min="9" max="16384" width="8.85546875" style="127"/>
  </cols>
  <sheetData>
    <row r="1" spans="1:9">
      <c r="A1" s="54" t="str">
        <f>'Attach 3(JV)'!A1</f>
        <v>Package No.:N2JM/C&amp;M/CS/128(24)</v>
      </c>
      <c r="B1" s="133"/>
      <c r="C1" s="133"/>
      <c r="D1" s="133"/>
      <c r="E1" s="126" t="str">
        <f>"Attachment-10 "</f>
        <v xml:space="preserve">Attachment-10 </v>
      </c>
    </row>
    <row r="3" spans="1:9" ht="45.75" customHeight="1">
      <c r="A3" s="415" t="str">
        <f>'Attach 3(JV)'!A3</f>
        <v xml:space="preserve">
Supply &amp; Erection for diversion of Tower No 224-227 of 400kV Kishenpur Wanpoh III &amp; IV Transmission Line .</v>
      </c>
      <c r="B3" s="415"/>
      <c r="C3" s="415"/>
      <c r="D3" s="415"/>
      <c r="E3" s="415"/>
      <c r="F3" s="134"/>
      <c r="G3" s="134"/>
      <c r="H3" s="134"/>
    </row>
    <row r="4" spans="1:9">
      <c r="A4" s="135"/>
      <c r="H4" s="136"/>
      <c r="I4" s="58"/>
    </row>
    <row r="5" spans="1:9">
      <c r="A5" s="416" t="s">
        <v>348</v>
      </c>
      <c r="B5" s="416"/>
      <c r="C5" s="416"/>
      <c r="D5" s="416"/>
      <c r="E5" s="416"/>
      <c r="F5" s="78"/>
      <c r="H5" s="136"/>
      <c r="I5" s="58"/>
    </row>
    <row r="6" spans="1:9">
      <c r="A6" s="137"/>
      <c r="H6" s="136"/>
      <c r="I6" s="58"/>
    </row>
    <row r="7" spans="1:9">
      <c r="A7" s="78" t="str">
        <f>'Attach 3(JV)'!A7</f>
        <v>Bidder’s Name and Address (Sole Bidder) :</v>
      </c>
      <c r="E7" s="59" t="str">
        <f>'Attach 3(JV)'!E7</f>
        <v>To:</v>
      </c>
      <c r="H7" s="136"/>
      <c r="I7" s="58"/>
    </row>
    <row r="8" spans="1:9">
      <c r="A8" s="418" t="str">
        <f>'Attach 3(JV)'!A8</f>
        <v/>
      </c>
      <c r="B8" s="418"/>
      <c r="C8" s="418"/>
      <c r="D8" s="418"/>
      <c r="E8" s="95" t="str">
        <f>'Attach 3(JV)'!E8</f>
        <v>Contract &amp; Material Department</v>
      </c>
      <c r="H8" s="136"/>
      <c r="I8" s="58"/>
    </row>
    <row r="9" spans="1:9">
      <c r="A9" s="62" t="s">
        <v>316</v>
      </c>
      <c r="B9" s="368" t="str">
        <f>'Attach 3(JV)'!B9</f>
        <v/>
      </c>
      <c r="C9" s="368"/>
      <c r="D9" s="368"/>
      <c r="E9" s="95" t="str">
        <f>'Attach 3(JV)'!E9</f>
        <v>Power Grid Corporation of India Ltd.</v>
      </c>
      <c r="H9" s="136"/>
      <c r="I9" s="58"/>
    </row>
    <row r="10" spans="1:9">
      <c r="A10" s="62" t="s">
        <v>317</v>
      </c>
      <c r="B10" s="368" t="str">
        <f>'Attach 3(JV)'!B10</f>
        <v/>
      </c>
      <c r="C10" s="368"/>
      <c r="D10" s="368"/>
      <c r="E10" s="95" t="str">
        <f>'Attach 3(JV)'!E10</f>
        <v>Grid Bhawan, OB-26 Rail Head Complex,</v>
      </c>
      <c r="H10" s="136"/>
      <c r="I10" s="58"/>
    </row>
    <row r="11" spans="1:9">
      <c r="B11" s="368" t="str">
        <f>'Attach 3(JV)'!B11</f>
        <v/>
      </c>
      <c r="C11" s="368"/>
      <c r="D11" s="368"/>
      <c r="E11" s="95" t="str">
        <f>'Attach 3(JV)'!E11</f>
        <v>Jammu - 180 012 (J&amp;K).</v>
      </c>
    </row>
    <row r="12" spans="1:9">
      <c r="A12" s="137"/>
      <c r="B12" s="368" t="str">
        <f>'Attach 3(JV)'!B12</f>
        <v/>
      </c>
      <c r="C12" s="368"/>
      <c r="D12" s="368"/>
      <c r="E12" s="95"/>
    </row>
    <row r="13" spans="1:9">
      <c r="A13" s="137"/>
      <c r="B13" s="138"/>
      <c r="C13" s="138"/>
      <c r="D13" s="138"/>
      <c r="G13" s="95"/>
    </row>
    <row r="14" spans="1:9">
      <c r="A14" s="12" t="s">
        <v>311</v>
      </c>
    </row>
    <row r="15" spans="1:9">
      <c r="A15" s="137"/>
    </row>
    <row r="16" spans="1:9" s="146" customFormat="1" ht="55.9" customHeight="1">
      <c r="A16" s="417" t="s">
        <v>349</v>
      </c>
      <c r="B16" s="417"/>
      <c r="C16" s="417"/>
      <c r="D16" s="417"/>
      <c r="E16" s="417"/>
      <c r="F16" s="78"/>
      <c r="G16" s="78"/>
      <c r="H16" s="78"/>
    </row>
    <row r="17" spans="1:5">
      <c r="A17" s="139"/>
    </row>
    <row r="18" spans="1:5">
      <c r="A18" s="139"/>
    </row>
    <row r="20" spans="1:5">
      <c r="D20" s="140"/>
    </row>
    <row r="21" spans="1:5">
      <c r="A21" s="141" t="s">
        <v>6</v>
      </c>
      <c r="B21" s="142" t="str">
        <f>'Attach 3(JV)'!B24</f>
        <v/>
      </c>
      <c r="C21" s="143"/>
      <c r="D21" s="140" t="s">
        <v>4</v>
      </c>
      <c r="E21" s="144" t="str">
        <f>'Attach 3(JV)'!E24</f>
        <v/>
      </c>
    </row>
    <row r="22" spans="1:5">
      <c r="A22" s="141" t="s">
        <v>7</v>
      </c>
      <c r="B22" s="144" t="str">
        <f>'Attach 3(JV)'!B25</f>
        <v/>
      </c>
      <c r="C22" s="143"/>
      <c r="D22" s="140" t="s">
        <v>5</v>
      </c>
      <c r="E22" s="144" t="str">
        <f>'Attach 3(JV)'!E25</f>
        <v/>
      </c>
    </row>
    <row r="23" spans="1:5">
      <c r="B23" s="143"/>
      <c r="C23" s="143"/>
      <c r="D23" s="140"/>
      <c r="E23" s="143"/>
    </row>
    <row r="25" spans="1:5">
      <c r="A25" s="145"/>
    </row>
    <row r="28" spans="1:5">
      <c r="A28" s="145"/>
    </row>
    <row r="30" spans="1:5">
      <c r="A30" s="145"/>
    </row>
    <row r="32" spans="1:5">
      <c r="A32" s="145"/>
    </row>
  </sheetData>
  <sheetProtection password="D8A0" sheet="1" formatColumns="0" formatRows="0" selectLockedCells="1"/>
  <customSheetViews>
    <customSheetView guid="{8266A6E4-4A87-47AC-9FC0-15B2E5EED622}" showPageBreaks="1" showGridLines="0" fitToPage="1" printArea="1" view="pageBreakPreview">
      <selection activeCell="A3" sqref="A3:E3"/>
      <pageMargins left="1.25" right="0.7" top="1.25" bottom="0.6" header="0.34" footer="0.35"/>
      <printOptions horizontalCentered="1"/>
      <pageSetup paperSize="9" scale="88" orientation="portrait" r:id="rId1"/>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6" orientation="portrait" r:id="rId3"/>
      <headerFooter alignWithMargins="0">
        <oddFooter>&amp;R&amp;"Book Antiqua,Bold"&amp;8 Page &amp;P of &amp;N</oddFooter>
      </headerFooter>
    </customSheetView>
    <customSheetView guid="{98F1BFA0-C539-421E-A117-3F3CC19FB763}" showPageBreaks="1" showGridLines="0" fitToPage="1" printArea="1" view="pageBreakPreview" topLeftCell="A4">
      <selection activeCell="G8" sqref="G8"/>
      <pageMargins left="0.75" right="0.63" top="0.57999999999999996" bottom="0.6" header="0.34" footer="0.35"/>
      <pageSetup scale="97" orientation="portrait" r:id="rId4"/>
      <headerFooter alignWithMargins="0">
        <oddFooter>&amp;R&amp;"Book Antiqua,Bold"&amp;8 Page &amp;P of &amp;N</oddFooter>
      </headerFooter>
    </customSheetView>
    <customSheetView guid="{31C9BD41-85AC-49F8-A4C5-D341A7DF9809}" showPageBreaks="1" showGridLines="0" fitToPage="1" printArea="1" view="pageBreakPreview">
      <selection activeCell="E22" sqref="E22"/>
      <pageMargins left="0.75" right="0.63" top="0.57999999999999996" bottom="0.6" header="0.34" footer="0.35"/>
      <pageSetup scale="97" orientation="portrait" r:id="rId5"/>
      <headerFooter alignWithMargins="0">
        <oddFooter>&amp;R&amp;"Book Antiqua,Bold"&amp;8 Page &amp;P of &amp;N</oddFooter>
      </headerFooter>
    </customSheetView>
    <customSheetView guid="{0FD57552-2BEC-46C5-9782-073911F63806}" showPageBreaks="1" showGridLines="0" fitToPage="1" printArea="1" view="pageBreakPreview" topLeftCell="A13">
      <selection activeCell="E22" sqref="E22"/>
      <pageMargins left="0.75" right="0.63" top="0.57999999999999996" bottom="0.6" header="0.34" footer="0.35"/>
      <pageSetup scale="97" orientation="portrait" r:id="rId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0E3D301D-E03B-4B92-8B58-0C87959E7F62}" showPageBreaks="1" showGridLines="0" fitToPage="1" printArea="1" view="pageBreakPreview">
      <selection activeCell="E22" sqref="E22"/>
      <pageMargins left="0.75" right="0.63" top="0.57999999999999996" bottom="0.6" header="0.34" footer="0.35"/>
      <pageSetup scale="97" orientation="portrait" r:id="rId15"/>
      <headerFooter alignWithMargins="0">
        <oddFooter>&amp;R&amp;"Book Antiqua,Bold"&amp;8 Page &amp;P of &amp;N</oddFooter>
      </headerFooter>
    </customSheetView>
    <customSheetView guid="{FFA7F230-53D0-48EC-855F-98BD36863E0C}" showPageBreaks="1" showGridLines="0" fitToPage="1" printArea="1" view="pageBreakPreview">
      <selection activeCell="G8" sqref="G8"/>
      <pageMargins left="0.75" right="0.63" top="0.57999999999999996" bottom="0.6" header="0.34" footer="0.35"/>
      <pageSetup scale="97" orientation="portrait" r:id="rId16"/>
      <headerFooter alignWithMargins="0">
        <oddFooter>&amp;R&amp;"Book Antiqua,Bold"&amp;8 Page &amp;P of &amp;N</oddFooter>
      </headerFooter>
    </customSheetView>
    <customSheetView guid="{705A993D-5DF6-4963-9DB5-8F89E6445EBA}" showPageBreaks="1" showGridLines="0" fitToPage="1" printArea="1" view="pageBreakPreview" topLeftCell="A4">
      <selection activeCell="G8" sqref="G8"/>
      <pageMargins left="0.75" right="0.63" top="0.57999999999999996" bottom="0.6" header="0.34" footer="0.35"/>
      <pageSetup orientation="portrait" r:id="rId17"/>
      <headerFooter alignWithMargins="0">
        <oddFooter>&amp;R&amp;"Book Antiqua,Bold"&amp;8 Page &amp;P of &amp;N</oddFooter>
      </headerFooter>
    </customSheetView>
    <customSheetView guid="{8BD42F4C-5837-4B6B-999C-7081B978F5B9}" showPageBreaks="1" showGridLines="0" fitToPage="1" printArea="1" view="pageBreakPreview">
      <selection activeCell="A3" sqref="A3:E3"/>
      <pageMargins left="1.25" right="0.7" top="1.25" bottom="0.6" header="0.34" footer="0.35"/>
      <printOptions horizontalCentered="1"/>
      <pageSetup paperSize="9" scale="89"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3" type="noConversion"/>
  <printOptions horizontalCentered="1"/>
  <pageMargins left="1.25" right="0.7" top="1.25" bottom="0.6" header="0.34" footer="0.35"/>
  <pageSetup paperSize="9" scale="88" orientation="portrait" r:id="rId19"/>
  <headerFooter alignWithMargins="0">
    <oddFooter>&amp;R&amp;"Book Antiqua,Bold"&amp;8 Page &amp;P of &amp;N</oddFooter>
  </headerFooter>
  <drawing r:id="rId2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161"/>
  <sheetViews>
    <sheetView showGridLines="0" view="pageBreakPreview" topLeftCell="C1" zoomScaleNormal="100" zoomScaleSheetLayoutView="100" workbookViewId="0">
      <selection activeCell="D22" sqref="D22"/>
    </sheetView>
  </sheetViews>
  <sheetFormatPr defaultRowHeight="15.75"/>
  <cols>
    <col min="1" max="5" width="22.28515625" style="11" customWidth="1"/>
    <col min="6" max="8" width="9.140625" style="11"/>
    <col min="9" max="16384" width="9.140625" style="24"/>
  </cols>
  <sheetData>
    <row r="1" spans="1:26">
      <c r="A1" s="54" t="str">
        <f>'Attach 3(JV)'!A1</f>
        <v>Package No.:N2JM/C&amp;M/CS/128(24)</v>
      </c>
      <c r="B1" s="55"/>
      <c r="C1" s="55"/>
      <c r="D1" s="55"/>
      <c r="E1" s="56" t="str">
        <f>"Attachment-11 "</f>
        <v xml:space="preserve">Attachment-11 </v>
      </c>
    </row>
    <row r="2" spans="1:26">
      <c r="Z2" s="28">
        <f>'Attach 3(JV)'!Z2</f>
        <v>0</v>
      </c>
    </row>
    <row r="3" spans="1:26" ht="39.75" customHeight="1">
      <c r="A3" s="366" t="str">
        <f>'Attach 3(QR)'!A3</f>
        <v xml:space="preserve">
Supply &amp; Erection for diversion of Tower No 224-227 of 400kV Kishenpur Wanpoh III &amp; IV Transmission Line .</v>
      </c>
      <c r="B3" s="366"/>
      <c r="C3" s="366"/>
      <c r="D3" s="366"/>
      <c r="E3" s="366"/>
      <c r="F3" s="9"/>
      <c r="G3" s="9"/>
      <c r="H3" s="9"/>
    </row>
    <row r="4" spans="1:26">
      <c r="A4" s="29"/>
      <c r="H4" s="57"/>
      <c r="I4" s="58"/>
    </row>
    <row r="5" spans="1:26">
      <c r="A5" s="367" t="s">
        <v>352</v>
      </c>
      <c r="B5" s="367"/>
      <c r="C5" s="367"/>
      <c r="D5" s="367"/>
      <c r="E5" s="367"/>
      <c r="F5" s="9"/>
      <c r="H5" s="57"/>
      <c r="I5" s="58"/>
    </row>
    <row r="6" spans="1:26">
      <c r="A6" s="10"/>
      <c r="H6" s="57"/>
      <c r="I6" s="58"/>
    </row>
    <row r="7" spans="1:26">
      <c r="A7" s="9" t="str">
        <f>'Attach 3(JV)'!A7</f>
        <v>Bidder’s Name and Address (Sole Bidder) :</v>
      </c>
      <c r="B7" s="10"/>
      <c r="C7" s="10"/>
      <c r="D7" s="59" t="str">
        <f>'Attach 3(JV)'!E7</f>
        <v>To:</v>
      </c>
      <c r="H7" s="57"/>
      <c r="I7" s="58"/>
    </row>
    <row r="8" spans="1:26">
      <c r="A8" s="335" t="str">
        <f>'Attach 3(JV)'!A8</f>
        <v/>
      </c>
      <c r="B8" s="335"/>
      <c r="C8" s="335"/>
      <c r="D8" s="95" t="str">
        <f>'Attach 3(JV)'!E8</f>
        <v>Contract &amp; Material Department</v>
      </c>
      <c r="H8" s="57"/>
      <c r="I8" s="58"/>
    </row>
    <row r="9" spans="1:26">
      <c r="A9" s="62" t="s">
        <v>316</v>
      </c>
      <c r="B9" s="368" t="str">
        <f>'Attach 3(JV)'!B9</f>
        <v/>
      </c>
      <c r="C9" s="368"/>
      <c r="D9" s="95" t="str">
        <f>'Attach 3(JV)'!E9</f>
        <v>Power Grid Corporation of India Ltd.</v>
      </c>
      <c r="H9" s="57"/>
      <c r="I9" s="58"/>
    </row>
    <row r="10" spans="1:26">
      <c r="A10" s="62" t="s">
        <v>317</v>
      </c>
      <c r="B10" s="368" t="str">
        <f>'Attach 3(JV)'!B10</f>
        <v/>
      </c>
      <c r="C10" s="368"/>
      <c r="D10" s="95" t="str">
        <f>'Attach 3(JV)'!E10</f>
        <v>Grid Bhawan, OB-26 Rail Head Complex,</v>
      </c>
      <c r="H10" s="57"/>
      <c r="I10" s="58"/>
    </row>
    <row r="11" spans="1:26">
      <c r="B11" s="368" t="str">
        <f>'Attach 3(JV)'!B11</f>
        <v/>
      </c>
      <c r="C11" s="368"/>
      <c r="D11" s="95" t="str">
        <f>'Attach 3(JV)'!E11</f>
        <v>Jammu - 180 012 (J&amp;K).</v>
      </c>
    </row>
    <row r="12" spans="1:26">
      <c r="A12" s="10"/>
      <c r="B12" s="368" t="str">
        <f>'Attach 3(JV)'!B12</f>
        <v/>
      </c>
      <c r="C12" s="368"/>
      <c r="D12" s="95"/>
    </row>
    <row r="13" spans="1:26">
      <c r="A13" s="11" t="s">
        <v>311</v>
      </c>
    </row>
    <row r="14" spans="1:26">
      <c r="A14" s="10"/>
    </row>
    <row r="15" spans="1:26" ht="89.45" customHeight="1">
      <c r="A15" s="374" t="s">
        <v>422</v>
      </c>
      <c r="B15" s="374"/>
      <c r="C15" s="374"/>
      <c r="D15" s="374"/>
      <c r="E15" s="374"/>
    </row>
    <row r="16" spans="1:26" ht="42" customHeight="1">
      <c r="A16" s="374" t="s">
        <v>431</v>
      </c>
      <c r="B16" s="374"/>
      <c r="C16" s="374"/>
      <c r="D16" s="374"/>
      <c r="E16" s="374"/>
    </row>
    <row r="17" spans="1:5">
      <c r="A17" s="10"/>
      <c r="B17" s="10"/>
      <c r="C17" s="10"/>
      <c r="D17" s="10"/>
      <c r="E17" s="10"/>
    </row>
    <row r="18" spans="1:5" s="11" customFormat="1" ht="47.25">
      <c r="A18" s="84" t="s">
        <v>314</v>
      </c>
      <c r="B18" s="398" t="s">
        <v>90</v>
      </c>
      <c r="C18" s="398"/>
      <c r="D18" s="84" t="s">
        <v>91</v>
      </c>
      <c r="E18" s="84" t="s">
        <v>423</v>
      </c>
    </row>
    <row r="19" spans="1:5">
      <c r="A19" s="131">
        <v>1</v>
      </c>
      <c r="B19" s="424"/>
      <c r="C19" s="424"/>
      <c r="D19" s="147"/>
      <c r="E19" s="147"/>
    </row>
    <row r="20" spans="1:5">
      <c r="A20" s="131">
        <v>2</v>
      </c>
      <c r="B20" s="424"/>
      <c r="C20" s="424"/>
      <c r="D20" s="147"/>
      <c r="E20" s="147"/>
    </row>
    <row r="21" spans="1:5">
      <c r="A21" s="131">
        <v>3</v>
      </c>
      <c r="B21" s="424"/>
      <c r="C21" s="424"/>
      <c r="D21" s="147"/>
      <c r="E21" s="147"/>
    </row>
    <row r="22" spans="1:5">
      <c r="A22" s="131">
        <v>4</v>
      </c>
      <c r="B22" s="424"/>
      <c r="C22" s="424"/>
      <c r="D22" s="147"/>
      <c r="E22" s="147"/>
    </row>
    <row r="23" spans="1:5">
      <c r="A23" s="131">
        <v>5</v>
      </c>
      <c r="B23" s="424"/>
      <c r="C23" s="424"/>
      <c r="D23" s="147"/>
      <c r="E23" s="147"/>
    </row>
    <row r="24" spans="1:5">
      <c r="A24" s="131">
        <v>6</v>
      </c>
      <c r="B24" s="424"/>
      <c r="C24" s="424"/>
      <c r="D24" s="147"/>
      <c r="E24" s="147"/>
    </row>
    <row r="25" spans="1:5">
      <c r="A25" s="10"/>
      <c r="B25" s="10"/>
      <c r="C25" s="10"/>
      <c r="D25" s="10"/>
      <c r="E25" s="10"/>
    </row>
    <row r="26" spans="1:5" ht="49.15" customHeight="1">
      <c r="A26" s="426" t="s">
        <v>424</v>
      </c>
      <c r="B26" s="426"/>
      <c r="C26" s="426"/>
      <c r="D26" s="426"/>
      <c r="E26" s="426"/>
    </row>
    <row r="27" spans="1:5">
      <c r="A27" s="425"/>
      <c r="B27" s="425"/>
      <c r="C27" s="425"/>
      <c r="D27" s="425"/>
      <c r="E27" s="425"/>
    </row>
    <row r="28" spans="1:5" ht="48" customHeight="1">
      <c r="A28" s="426" t="s">
        <v>425</v>
      </c>
      <c r="B28" s="426"/>
      <c r="C28" s="426"/>
      <c r="D28" s="426"/>
      <c r="E28" s="426"/>
    </row>
    <row r="29" spans="1:5">
      <c r="A29" s="425"/>
      <c r="B29" s="425"/>
      <c r="C29" s="425"/>
      <c r="D29" s="425"/>
      <c r="E29" s="425"/>
    </row>
    <row r="30" spans="1:5" ht="37.9" customHeight="1">
      <c r="A30" s="426" t="s">
        <v>426</v>
      </c>
      <c r="B30" s="426"/>
      <c r="C30" s="426"/>
      <c r="D30" s="426"/>
      <c r="E30" s="426"/>
    </row>
    <row r="31" spans="1:5">
      <c r="A31" s="65" t="s">
        <v>432</v>
      </c>
      <c r="B31" s="76" t="str">
        <f>'Attach 3(JV)'!B24</f>
        <v/>
      </c>
      <c r="C31" s="75" t="s">
        <v>434</v>
      </c>
      <c r="D31" s="25" t="str">
        <f>'Attach 3(JV)'!E24</f>
        <v/>
      </c>
      <c r="E31" s="25"/>
    </row>
    <row r="32" spans="1:5">
      <c r="A32" s="65" t="s">
        <v>433</v>
      </c>
      <c r="B32" s="77" t="str">
        <f>'Attach 3(JV)'!B25</f>
        <v/>
      </c>
      <c r="C32" s="75" t="s">
        <v>435</v>
      </c>
      <c r="D32" s="25" t="str">
        <f>'Attach 3(JV)'!E25</f>
        <v/>
      </c>
      <c r="E32" s="25"/>
    </row>
    <row r="33" spans="1:8">
      <c r="A33" s="367"/>
      <c r="B33" s="367"/>
      <c r="C33" s="367"/>
      <c r="D33" s="367"/>
      <c r="E33" s="367"/>
    </row>
    <row r="34" spans="1:8" s="127" customFormat="1">
      <c r="A34" s="78" t="s">
        <v>427</v>
      </c>
      <c r="B34" s="143"/>
      <c r="C34" s="140"/>
      <c r="D34" s="140"/>
      <c r="E34" s="143"/>
      <c r="F34" s="12"/>
      <c r="G34" s="12"/>
      <c r="H34" s="12"/>
    </row>
    <row r="35" spans="1:8" s="127" customFormat="1" ht="43.9" customHeight="1">
      <c r="A35" s="428" t="s">
        <v>428</v>
      </c>
      <c r="B35" s="428"/>
      <c r="C35" s="428"/>
      <c r="D35" s="428"/>
      <c r="E35" s="428"/>
      <c r="F35" s="12"/>
      <c r="G35" s="12"/>
      <c r="H35" s="12"/>
    </row>
    <row r="36" spans="1:8" s="127" customFormat="1" ht="29.45" customHeight="1">
      <c r="A36" s="428" t="s">
        <v>429</v>
      </c>
      <c r="B36" s="428"/>
      <c r="C36" s="428"/>
      <c r="D36" s="428"/>
      <c r="E36" s="428"/>
      <c r="F36" s="12"/>
      <c r="G36" s="12"/>
      <c r="H36" s="12"/>
    </row>
    <row r="37" spans="1:8" s="127" customFormat="1" ht="45" customHeight="1">
      <c r="A37" s="428" t="s">
        <v>430</v>
      </c>
      <c r="B37" s="428"/>
      <c r="C37" s="428"/>
      <c r="D37" s="428"/>
      <c r="E37" s="428"/>
      <c r="F37" s="12"/>
      <c r="G37" s="12"/>
      <c r="H37" s="12"/>
    </row>
    <row r="38" spans="1:8" s="127" customFormat="1">
      <c r="A38" s="427"/>
      <c r="B38" s="427"/>
      <c r="C38" s="427"/>
      <c r="D38" s="427"/>
      <c r="E38" s="427"/>
      <c r="F38" s="12"/>
      <c r="G38" s="12"/>
      <c r="H38" s="12"/>
    </row>
    <row r="39" spans="1:8" s="127" customFormat="1">
      <c r="A39" s="423"/>
      <c r="B39" s="423"/>
      <c r="C39" s="423"/>
      <c r="D39" s="423"/>
      <c r="E39" s="423"/>
      <c r="F39" s="12"/>
      <c r="G39" s="12"/>
      <c r="H39" s="12"/>
    </row>
    <row r="40" spans="1:8" s="127" customFormat="1">
      <c r="A40" s="135"/>
      <c r="B40" s="12"/>
      <c r="C40" s="12"/>
      <c r="D40" s="12"/>
      <c r="E40" s="12"/>
      <c r="F40" s="12"/>
      <c r="G40" s="12"/>
      <c r="H40" s="12"/>
    </row>
    <row r="41" spans="1:8" s="127" customFormat="1">
      <c r="A41" s="416"/>
      <c r="B41" s="416"/>
      <c r="C41" s="416"/>
      <c r="D41" s="416"/>
      <c r="E41" s="416"/>
      <c r="F41" s="12"/>
      <c r="G41" s="12"/>
      <c r="H41" s="12"/>
    </row>
    <row r="42" spans="1:8" s="127" customFormat="1">
      <c r="A42" s="137"/>
      <c r="B42" s="12"/>
      <c r="C42" s="12"/>
      <c r="D42" s="12"/>
      <c r="E42" s="12"/>
      <c r="F42" s="12"/>
      <c r="G42" s="12"/>
      <c r="H42" s="12"/>
    </row>
    <row r="43" spans="1:8" s="127" customFormat="1">
      <c r="A43" s="78"/>
      <c r="B43" s="137"/>
      <c r="C43" s="137"/>
      <c r="D43" s="149"/>
      <c r="E43" s="12"/>
      <c r="F43" s="12"/>
      <c r="G43" s="12"/>
      <c r="H43" s="12"/>
    </row>
    <row r="44" spans="1:8" s="127" customFormat="1">
      <c r="A44" s="78"/>
      <c r="B44" s="137"/>
      <c r="C44" s="137"/>
      <c r="D44" s="150"/>
      <c r="E44" s="12"/>
      <c r="F44" s="12"/>
      <c r="G44" s="12"/>
      <c r="H44" s="12"/>
    </row>
    <row r="45" spans="1:8" s="127" customFormat="1">
      <c r="A45" s="151"/>
      <c r="B45" s="422"/>
      <c r="C45" s="422"/>
      <c r="D45" s="150"/>
      <c r="E45" s="12"/>
      <c r="F45" s="12"/>
      <c r="G45" s="12"/>
      <c r="H45" s="12"/>
    </row>
    <row r="46" spans="1:8" s="127" customFormat="1">
      <c r="A46" s="151"/>
      <c r="B46" s="422"/>
      <c r="C46" s="422"/>
      <c r="D46" s="150"/>
      <c r="E46" s="12"/>
      <c r="F46" s="12"/>
      <c r="G46" s="12"/>
      <c r="H46" s="12"/>
    </row>
    <row r="47" spans="1:8" s="127" customFormat="1">
      <c r="A47" s="12"/>
      <c r="B47" s="422"/>
      <c r="C47" s="422"/>
      <c r="D47" s="150"/>
      <c r="E47" s="12"/>
      <c r="F47" s="12"/>
      <c r="G47" s="12"/>
      <c r="H47" s="12"/>
    </row>
    <row r="48" spans="1:8" s="127" customFormat="1">
      <c r="A48" s="137"/>
      <c r="B48" s="422"/>
      <c r="C48" s="422"/>
      <c r="D48" s="150"/>
      <c r="E48" s="12"/>
      <c r="F48" s="12"/>
      <c r="G48" s="12"/>
      <c r="H48" s="12"/>
    </row>
    <row r="49" spans="1:8" s="127" customFormat="1">
      <c r="A49" s="12"/>
      <c r="B49" s="12"/>
      <c r="C49" s="12"/>
      <c r="D49" s="12"/>
      <c r="E49" s="12"/>
      <c r="F49" s="12"/>
      <c r="G49" s="12"/>
      <c r="H49" s="12"/>
    </row>
    <row r="50" spans="1:8" s="127" customFormat="1">
      <c r="A50" s="137"/>
      <c r="B50" s="12"/>
      <c r="C50" s="12"/>
      <c r="D50" s="12"/>
      <c r="E50" s="12"/>
      <c r="F50" s="12"/>
      <c r="G50" s="12"/>
      <c r="H50" s="12"/>
    </row>
    <row r="51" spans="1:8" s="127" customFormat="1" ht="48" customHeight="1">
      <c r="A51" s="420"/>
      <c r="B51" s="420"/>
      <c r="C51" s="420"/>
      <c r="D51" s="420"/>
      <c r="E51" s="420"/>
      <c r="F51" s="12"/>
      <c r="G51" s="12"/>
      <c r="H51" s="12"/>
    </row>
    <row r="52" spans="1:8" s="127" customFormat="1">
      <c r="A52" s="137"/>
      <c r="B52" s="137"/>
      <c r="C52" s="137"/>
      <c r="D52" s="137"/>
      <c r="E52" s="137"/>
      <c r="F52" s="12"/>
      <c r="G52" s="12"/>
      <c r="H52" s="12"/>
    </row>
    <row r="53" spans="1:8" s="127" customFormat="1">
      <c r="A53" s="152"/>
      <c r="B53" s="421"/>
      <c r="C53" s="421"/>
      <c r="D53" s="152"/>
      <c r="E53" s="152"/>
      <c r="F53" s="12"/>
      <c r="G53" s="12"/>
      <c r="H53" s="12"/>
    </row>
    <row r="54" spans="1:8" s="127" customFormat="1">
      <c r="A54" s="153"/>
      <c r="B54" s="419"/>
      <c r="C54" s="419"/>
      <c r="D54" s="154"/>
      <c r="E54" s="154"/>
      <c r="F54" s="12"/>
      <c r="G54" s="12"/>
      <c r="H54" s="12"/>
    </row>
    <row r="55" spans="1:8" s="127" customFormat="1">
      <c r="A55" s="153"/>
      <c r="B55" s="419"/>
      <c r="C55" s="419"/>
      <c r="D55" s="154"/>
      <c r="E55" s="154"/>
      <c r="F55" s="12"/>
      <c r="G55" s="12"/>
      <c r="H55" s="12"/>
    </row>
    <row r="56" spans="1:8" s="127" customFormat="1">
      <c r="A56" s="153"/>
      <c r="B56" s="419"/>
      <c r="C56" s="419"/>
      <c r="D56" s="154"/>
      <c r="E56" s="154"/>
      <c r="F56" s="12"/>
      <c r="G56" s="12"/>
      <c r="H56" s="12"/>
    </row>
    <row r="57" spans="1:8" s="127" customFormat="1">
      <c r="A57" s="153"/>
      <c r="B57" s="419"/>
      <c r="C57" s="419"/>
      <c r="D57" s="154"/>
      <c r="E57" s="154"/>
      <c r="F57" s="12"/>
      <c r="G57" s="12"/>
      <c r="H57" s="12"/>
    </row>
    <row r="58" spans="1:8" s="127" customFormat="1">
      <c r="A58" s="153"/>
      <c r="B58" s="419"/>
      <c r="C58" s="419"/>
      <c r="D58" s="154"/>
      <c r="E58" s="154"/>
      <c r="F58" s="12"/>
      <c r="G58" s="12"/>
      <c r="H58" s="12"/>
    </row>
    <row r="59" spans="1:8" s="127" customFormat="1">
      <c r="A59" s="153"/>
      <c r="B59" s="419"/>
      <c r="C59" s="419"/>
      <c r="D59" s="154"/>
      <c r="E59" s="154"/>
      <c r="F59" s="12"/>
      <c r="G59" s="12"/>
      <c r="H59" s="12"/>
    </row>
    <row r="60" spans="1:8" s="127" customFormat="1">
      <c r="A60" s="137"/>
      <c r="B60" s="137"/>
      <c r="C60" s="137"/>
      <c r="D60" s="137"/>
      <c r="E60" s="137"/>
      <c r="F60" s="12"/>
      <c r="G60" s="12"/>
      <c r="H60" s="12"/>
    </row>
    <row r="61" spans="1:8" s="127" customFormat="1">
      <c r="A61" s="155"/>
      <c r="B61" s="155"/>
      <c r="C61" s="155"/>
      <c r="D61" s="155"/>
      <c r="E61" s="155"/>
      <c r="F61" s="12"/>
      <c r="G61" s="12"/>
      <c r="H61" s="12"/>
    </row>
    <row r="62" spans="1:8" s="127" customFormat="1">
      <c r="A62" s="155"/>
      <c r="B62" s="142"/>
      <c r="C62" s="155"/>
      <c r="D62" s="155"/>
      <c r="E62" s="155"/>
      <c r="F62" s="12"/>
      <c r="G62" s="12"/>
      <c r="H62" s="12"/>
    </row>
    <row r="63" spans="1:8" s="127" customFormat="1">
      <c r="A63" s="155"/>
      <c r="B63" s="155"/>
      <c r="C63" s="155"/>
      <c r="D63" s="155"/>
      <c r="E63" s="155"/>
      <c r="F63" s="12"/>
      <c r="G63" s="12"/>
      <c r="H63" s="12"/>
    </row>
    <row r="64" spans="1:8" s="127" customFormat="1">
      <c r="A64" s="155"/>
      <c r="B64" s="155"/>
      <c r="C64" s="155"/>
      <c r="D64" s="155"/>
      <c r="E64" s="155"/>
      <c r="F64" s="12"/>
      <c r="G64" s="12"/>
      <c r="H64" s="12"/>
    </row>
    <row r="65" spans="1:8" s="127" customFormat="1">
      <c r="A65" s="148"/>
      <c r="B65" s="133"/>
      <c r="C65" s="133"/>
      <c r="D65" s="133"/>
      <c r="E65" s="126"/>
      <c r="F65" s="12"/>
      <c r="G65" s="12"/>
      <c r="H65" s="12"/>
    </row>
    <row r="66" spans="1:8" s="127" customFormat="1">
      <c r="A66" s="12"/>
      <c r="B66" s="12"/>
      <c r="C66" s="12"/>
      <c r="D66" s="12"/>
      <c r="E66" s="12"/>
      <c r="F66" s="12"/>
      <c r="G66" s="12"/>
      <c r="H66" s="12"/>
    </row>
    <row r="67" spans="1:8" s="127" customFormat="1">
      <c r="A67" s="423"/>
      <c r="B67" s="423"/>
      <c r="C67" s="423"/>
      <c r="D67" s="423"/>
      <c r="E67" s="423"/>
      <c r="F67" s="12"/>
      <c r="G67" s="12"/>
      <c r="H67" s="12"/>
    </row>
    <row r="68" spans="1:8" s="127" customFormat="1">
      <c r="A68" s="135"/>
      <c r="B68" s="12"/>
      <c r="C68" s="12"/>
      <c r="D68" s="12"/>
      <c r="E68" s="12"/>
      <c r="F68" s="12"/>
      <c r="G68" s="12"/>
      <c r="H68" s="12"/>
    </row>
    <row r="69" spans="1:8" s="127" customFormat="1">
      <c r="A69" s="416"/>
      <c r="B69" s="416"/>
      <c r="C69" s="416"/>
      <c r="D69" s="416"/>
      <c r="E69" s="416"/>
      <c r="F69" s="12"/>
      <c r="G69" s="12"/>
      <c r="H69" s="12"/>
    </row>
    <row r="70" spans="1:8" s="127" customFormat="1">
      <c r="A70" s="137"/>
      <c r="B70" s="12"/>
      <c r="C70" s="12"/>
      <c r="D70" s="12"/>
      <c r="E70" s="12"/>
      <c r="F70" s="12"/>
      <c r="G70" s="12"/>
      <c r="H70" s="12"/>
    </row>
    <row r="71" spans="1:8" s="127" customFormat="1">
      <c r="A71" s="78"/>
      <c r="B71" s="137"/>
      <c r="C71" s="137"/>
      <c r="D71" s="149"/>
      <c r="E71" s="12"/>
      <c r="F71" s="12"/>
      <c r="G71" s="12"/>
      <c r="H71" s="12"/>
    </row>
    <row r="72" spans="1:8" s="127" customFormat="1">
      <c r="A72" s="78"/>
      <c r="B72" s="137"/>
      <c r="C72" s="137"/>
      <c r="D72" s="150"/>
      <c r="E72" s="12"/>
      <c r="F72" s="12"/>
      <c r="G72" s="12"/>
      <c r="H72" s="12"/>
    </row>
    <row r="73" spans="1:8" s="127" customFormat="1">
      <c r="A73" s="151"/>
      <c r="B73" s="422"/>
      <c r="C73" s="422"/>
      <c r="D73" s="150"/>
      <c r="E73" s="12"/>
      <c r="F73" s="12"/>
      <c r="G73" s="12"/>
      <c r="H73" s="12"/>
    </row>
    <row r="74" spans="1:8" s="127" customFormat="1">
      <c r="A74" s="151"/>
      <c r="B74" s="422"/>
      <c r="C74" s="422"/>
      <c r="D74" s="150"/>
      <c r="E74" s="12"/>
      <c r="F74" s="12"/>
      <c r="G74" s="12"/>
      <c r="H74" s="12"/>
    </row>
    <row r="75" spans="1:8" s="127" customFormat="1">
      <c r="A75" s="12"/>
      <c r="B75" s="422"/>
      <c r="C75" s="422"/>
      <c r="D75" s="150"/>
      <c r="E75" s="12"/>
      <c r="F75" s="12"/>
      <c r="G75" s="12"/>
      <c r="H75" s="12"/>
    </row>
    <row r="76" spans="1:8" s="127" customFormat="1">
      <c r="A76" s="137"/>
      <c r="B76" s="422"/>
      <c r="C76" s="422"/>
      <c r="D76" s="150"/>
      <c r="E76" s="12"/>
      <c r="F76" s="12"/>
      <c r="G76" s="12"/>
      <c r="H76" s="12"/>
    </row>
    <row r="77" spans="1:8" s="127" customFormat="1">
      <c r="A77" s="12"/>
      <c r="B77" s="12"/>
      <c r="C77" s="12"/>
      <c r="D77" s="12"/>
      <c r="E77" s="12"/>
      <c r="F77" s="12"/>
      <c r="G77" s="12"/>
      <c r="H77" s="12"/>
    </row>
    <row r="78" spans="1:8" s="127" customFormat="1">
      <c r="A78" s="137"/>
      <c r="B78" s="12"/>
      <c r="C78" s="12"/>
      <c r="D78" s="12"/>
      <c r="E78" s="12"/>
      <c r="F78" s="12"/>
      <c r="G78" s="12"/>
      <c r="H78" s="12"/>
    </row>
    <row r="79" spans="1:8" s="127" customFormat="1">
      <c r="A79" s="420"/>
      <c r="B79" s="420"/>
      <c r="C79" s="420"/>
      <c r="D79" s="420"/>
      <c r="E79" s="420"/>
      <c r="F79" s="12"/>
      <c r="G79" s="12"/>
      <c r="H79" s="12"/>
    </row>
    <row r="80" spans="1:8" s="127" customFormat="1">
      <c r="A80" s="137"/>
      <c r="B80" s="137"/>
      <c r="C80" s="137"/>
      <c r="D80" s="137"/>
      <c r="E80" s="137"/>
      <c r="F80" s="12"/>
      <c r="G80" s="12"/>
      <c r="H80" s="12"/>
    </row>
    <row r="81" spans="1:8" s="127" customFormat="1">
      <c r="A81" s="152"/>
      <c r="B81" s="421"/>
      <c r="C81" s="421"/>
      <c r="D81" s="152"/>
      <c r="E81" s="152"/>
      <c r="F81" s="12"/>
      <c r="G81" s="12"/>
      <c r="H81" s="12"/>
    </row>
    <row r="82" spans="1:8" s="127" customFormat="1">
      <c r="A82" s="153"/>
      <c r="B82" s="419"/>
      <c r="C82" s="419"/>
      <c r="D82" s="154"/>
      <c r="E82" s="154"/>
      <c r="F82" s="12"/>
      <c r="G82" s="12"/>
      <c r="H82" s="12"/>
    </row>
    <row r="83" spans="1:8" s="127" customFormat="1">
      <c r="A83" s="153"/>
      <c r="B83" s="419"/>
      <c r="C83" s="419"/>
      <c r="D83" s="154"/>
      <c r="E83" s="154"/>
      <c r="F83" s="12"/>
      <c r="G83" s="12"/>
      <c r="H83" s="12"/>
    </row>
    <row r="84" spans="1:8" s="127" customFormat="1">
      <c r="A84" s="153"/>
      <c r="B84" s="419"/>
      <c r="C84" s="419"/>
      <c r="D84" s="154"/>
      <c r="E84" s="154"/>
      <c r="F84" s="12"/>
      <c r="G84" s="12"/>
      <c r="H84" s="12"/>
    </row>
    <row r="85" spans="1:8" s="127" customFormat="1">
      <c r="A85" s="153"/>
      <c r="B85" s="419"/>
      <c r="C85" s="419"/>
      <c r="D85" s="154"/>
      <c r="E85" s="154"/>
      <c r="F85" s="12"/>
      <c r="G85" s="12"/>
      <c r="H85" s="12"/>
    </row>
    <row r="86" spans="1:8" s="127" customFormat="1">
      <c r="A86" s="153"/>
      <c r="B86" s="419"/>
      <c r="C86" s="419"/>
      <c r="D86" s="154"/>
      <c r="E86" s="154"/>
      <c r="F86" s="12"/>
      <c r="G86" s="12"/>
      <c r="H86" s="12"/>
    </row>
    <row r="87" spans="1:8" s="127" customFormat="1">
      <c r="A87" s="153"/>
      <c r="B87" s="419"/>
      <c r="C87" s="419"/>
      <c r="D87" s="154"/>
      <c r="E87" s="154"/>
      <c r="F87" s="12"/>
      <c r="G87" s="12"/>
      <c r="H87" s="12"/>
    </row>
    <row r="88" spans="1:8" s="127" customFormat="1">
      <c r="A88" s="137"/>
      <c r="B88" s="137"/>
      <c r="C88" s="137"/>
      <c r="D88" s="137"/>
      <c r="E88" s="137"/>
      <c r="F88" s="12"/>
      <c r="G88" s="12"/>
      <c r="H88" s="12"/>
    </row>
    <row r="89" spans="1:8" s="127" customFormat="1">
      <c r="A89" s="155"/>
      <c r="B89" s="155"/>
      <c r="C89" s="155"/>
      <c r="D89" s="155"/>
      <c r="E89" s="155"/>
      <c r="F89" s="12"/>
      <c r="G89" s="12"/>
      <c r="H89" s="12"/>
    </row>
    <row r="90" spans="1:8" s="127" customFormat="1">
      <c r="A90" s="155"/>
      <c r="B90" s="142"/>
      <c r="C90" s="155"/>
      <c r="D90" s="155"/>
      <c r="E90" s="155"/>
      <c r="F90" s="12"/>
      <c r="G90" s="12"/>
      <c r="H90" s="12"/>
    </row>
    <row r="91" spans="1:8" s="127" customFormat="1">
      <c r="A91" s="155"/>
      <c r="B91" s="155"/>
      <c r="C91" s="155"/>
      <c r="D91" s="155"/>
      <c r="E91" s="155"/>
      <c r="F91" s="12"/>
      <c r="G91" s="12"/>
      <c r="H91" s="12"/>
    </row>
    <row r="92" spans="1:8" s="127" customFormat="1">
      <c r="A92" s="155"/>
      <c r="B92" s="155"/>
      <c r="C92" s="155"/>
      <c r="D92" s="155"/>
      <c r="E92" s="155"/>
      <c r="F92" s="12"/>
      <c r="G92" s="12"/>
      <c r="H92" s="12"/>
    </row>
    <row r="93" spans="1:8" s="127" customFormat="1">
      <c r="A93" s="156"/>
      <c r="B93" s="156"/>
      <c r="C93" s="156"/>
      <c r="D93" s="156"/>
      <c r="E93" s="156"/>
      <c r="F93" s="12"/>
      <c r="G93" s="12"/>
      <c r="H93" s="12"/>
    </row>
    <row r="94" spans="1:8" s="127" customFormat="1">
      <c r="A94" s="12"/>
      <c r="B94" s="12"/>
      <c r="C94" s="12"/>
      <c r="D94" s="12"/>
      <c r="E94" s="12"/>
      <c r="F94" s="12"/>
      <c r="G94" s="12"/>
      <c r="H94" s="12"/>
    </row>
    <row r="95" spans="1:8" s="127" customFormat="1">
      <c r="A95" s="12"/>
      <c r="B95" s="12"/>
      <c r="C95" s="12"/>
      <c r="D95" s="12"/>
      <c r="E95" s="12"/>
      <c r="F95" s="12"/>
      <c r="G95" s="12"/>
      <c r="H95" s="12"/>
    </row>
    <row r="96" spans="1:8" s="127" customFormat="1">
      <c r="A96" s="12"/>
      <c r="B96" s="12"/>
      <c r="C96" s="12"/>
      <c r="D96" s="12"/>
      <c r="E96" s="12"/>
      <c r="F96" s="12"/>
      <c r="G96" s="12"/>
      <c r="H96" s="12"/>
    </row>
    <row r="97" spans="1:8" s="127" customFormat="1">
      <c r="A97" s="12"/>
      <c r="B97" s="12"/>
      <c r="C97" s="12"/>
      <c r="D97" s="12"/>
      <c r="E97" s="12"/>
      <c r="F97" s="12"/>
      <c r="G97" s="12"/>
      <c r="H97" s="12"/>
    </row>
    <row r="98" spans="1:8" s="127" customFormat="1">
      <c r="A98" s="12"/>
      <c r="B98" s="12"/>
      <c r="C98" s="12"/>
      <c r="D98" s="12"/>
      <c r="E98" s="12"/>
      <c r="F98" s="12"/>
      <c r="G98" s="12"/>
      <c r="H98" s="12"/>
    </row>
    <row r="99" spans="1:8" s="127" customFormat="1">
      <c r="A99" s="12"/>
      <c r="B99" s="12"/>
      <c r="C99" s="12"/>
      <c r="D99" s="12"/>
      <c r="E99" s="12"/>
      <c r="F99" s="12"/>
      <c r="G99" s="12"/>
      <c r="H99" s="12"/>
    </row>
    <row r="100" spans="1:8" s="127" customFormat="1">
      <c r="A100" s="12"/>
      <c r="B100" s="12"/>
      <c r="C100" s="12"/>
      <c r="D100" s="12"/>
      <c r="E100" s="12"/>
      <c r="F100" s="12"/>
      <c r="G100" s="12"/>
      <c r="H100" s="12"/>
    </row>
    <row r="101" spans="1:8" s="127" customFormat="1">
      <c r="A101" s="12"/>
      <c r="B101" s="12"/>
      <c r="C101" s="12"/>
      <c r="D101" s="12"/>
      <c r="E101" s="12"/>
      <c r="F101" s="12"/>
      <c r="G101" s="12"/>
      <c r="H101" s="12"/>
    </row>
    <row r="102" spans="1:8" s="127" customFormat="1">
      <c r="A102" s="12"/>
      <c r="B102" s="12"/>
      <c r="C102" s="12"/>
      <c r="D102" s="12"/>
      <c r="E102" s="12"/>
      <c r="F102" s="12"/>
      <c r="G102" s="12"/>
      <c r="H102" s="12"/>
    </row>
    <row r="103" spans="1:8" s="127" customFormat="1">
      <c r="A103" s="12"/>
      <c r="B103" s="12"/>
      <c r="C103" s="12"/>
      <c r="D103" s="12"/>
      <c r="E103" s="12"/>
      <c r="F103" s="12"/>
      <c r="G103" s="12"/>
      <c r="H103" s="12"/>
    </row>
    <row r="104" spans="1:8" s="127" customFormat="1">
      <c r="A104" s="12"/>
      <c r="B104" s="12"/>
      <c r="C104" s="12"/>
      <c r="D104" s="12"/>
      <c r="E104" s="12"/>
      <c r="F104" s="12"/>
      <c r="G104" s="12"/>
      <c r="H104" s="12"/>
    </row>
    <row r="105" spans="1:8" s="127" customFormat="1">
      <c r="A105" s="12"/>
      <c r="B105" s="12"/>
      <c r="C105" s="12"/>
      <c r="D105" s="12"/>
      <c r="E105" s="12"/>
      <c r="F105" s="12"/>
      <c r="G105" s="12"/>
      <c r="H105" s="12"/>
    </row>
    <row r="106" spans="1:8" s="127" customFormat="1">
      <c r="A106" s="12"/>
      <c r="B106" s="12"/>
      <c r="C106" s="12"/>
      <c r="D106" s="12"/>
      <c r="E106" s="12"/>
      <c r="F106" s="12"/>
      <c r="G106" s="12"/>
      <c r="H106" s="12"/>
    </row>
    <row r="107" spans="1:8" s="127" customFormat="1">
      <c r="A107" s="12"/>
      <c r="B107" s="12"/>
      <c r="C107" s="12"/>
      <c r="D107" s="12"/>
      <c r="E107" s="12"/>
      <c r="F107" s="12"/>
      <c r="G107" s="12"/>
      <c r="H107" s="12"/>
    </row>
    <row r="108" spans="1:8" s="127" customFormat="1">
      <c r="A108" s="12"/>
      <c r="B108" s="12"/>
      <c r="C108" s="12"/>
      <c r="D108" s="12"/>
      <c r="E108" s="12"/>
      <c r="F108" s="12"/>
      <c r="G108" s="12"/>
      <c r="H108" s="12"/>
    </row>
    <row r="109" spans="1:8" s="127" customFormat="1">
      <c r="A109" s="12"/>
      <c r="B109" s="12"/>
      <c r="C109" s="12"/>
      <c r="D109" s="12"/>
      <c r="E109" s="12"/>
      <c r="F109" s="12"/>
      <c r="G109" s="12"/>
      <c r="H109" s="12"/>
    </row>
    <row r="110" spans="1:8" s="127" customFormat="1">
      <c r="A110" s="12"/>
      <c r="B110" s="12"/>
      <c r="C110" s="12"/>
      <c r="D110" s="12"/>
      <c r="E110" s="12"/>
      <c r="F110" s="12"/>
      <c r="G110" s="12"/>
      <c r="H110" s="12"/>
    </row>
    <row r="111" spans="1:8" s="127" customFormat="1">
      <c r="A111" s="12"/>
      <c r="B111" s="12"/>
      <c r="C111" s="12"/>
      <c r="D111" s="12"/>
      <c r="E111" s="12"/>
      <c r="F111" s="12"/>
      <c r="G111" s="12"/>
      <c r="H111" s="12"/>
    </row>
    <row r="112" spans="1:8" s="127" customFormat="1">
      <c r="A112" s="12"/>
      <c r="B112" s="12"/>
      <c r="C112" s="12"/>
      <c r="D112" s="12"/>
      <c r="E112" s="12"/>
      <c r="F112" s="12"/>
      <c r="G112" s="12"/>
      <c r="H112" s="12"/>
    </row>
    <row r="113" spans="1:8" s="127" customFormat="1">
      <c r="A113" s="12"/>
      <c r="B113" s="12"/>
      <c r="C113" s="12"/>
      <c r="D113" s="12"/>
      <c r="E113" s="12"/>
      <c r="F113" s="12"/>
      <c r="G113" s="12"/>
      <c r="H113" s="12"/>
    </row>
    <row r="114" spans="1:8" s="127" customFormat="1">
      <c r="A114" s="12"/>
      <c r="B114" s="12"/>
      <c r="C114" s="12"/>
      <c r="D114" s="12"/>
      <c r="E114" s="12"/>
      <c r="F114" s="12"/>
      <c r="G114" s="12"/>
      <c r="H114" s="12"/>
    </row>
    <row r="115" spans="1:8" s="127" customFormat="1">
      <c r="A115" s="12"/>
      <c r="B115" s="12"/>
      <c r="C115" s="12"/>
      <c r="D115" s="12"/>
      <c r="E115" s="12"/>
      <c r="F115" s="12"/>
      <c r="G115" s="12"/>
      <c r="H115" s="12"/>
    </row>
    <row r="116" spans="1:8" s="127" customFormat="1">
      <c r="A116" s="12"/>
      <c r="B116" s="12"/>
      <c r="C116" s="12"/>
      <c r="D116" s="12"/>
      <c r="E116" s="12"/>
      <c r="F116" s="12"/>
      <c r="G116" s="12"/>
      <c r="H116" s="12"/>
    </row>
    <row r="117" spans="1:8" s="127" customFormat="1">
      <c r="A117" s="12"/>
      <c r="B117" s="12"/>
      <c r="C117" s="12"/>
      <c r="D117" s="12"/>
      <c r="E117" s="12"/>
      <c r="F117" s="12"/>
      <c r="G117" s="12"/>
      <c r="H117" s="12"/>
    </row>
    <row r="118" spans="1:8" s="127" customFormat="1">
      <c r="A118" s="12"/>
      <c r="B118" s="12"/>
      <c r="C118" s="12"/>
      <c r="D118" s="12"/>
      <c r="E118" s="12"/>
      <c r="F118" s="12"/>
      <c r="G118" s="12"/>
      <c r="H118" s="12"/>
    </row>
    <row r="119" spans="1:8" s="127" customFormat="1">
      <c r="A119" s="12"/>
      <c r="B119" s="12"/>
      <c r="C119" s="12"/>
      <c r="D119" s="12"/>
      <c r="E119" s="12"/>
      <c r="F119" s="12"/>
      <c r="G119" s="12"/>
      <c r="H119" s="12"/>
    </row>
    <row r="120" spans="1:8" s="127" customFormat="1">
      <c r="A120" s="12"/>
      <c r="B120" s="12"/>
      <c r="C120" s="12"/>
      <c r="D120" s="12"/>
      <c r="E120" s="12"/>
      <c r="F120" s="12"/>
      <c r="G120" s="12"/>
      <c r="H120" s="12"/>
    </row>
    <row r="121" spans="1:8" s="127" customFormat="1">
      <c r="A121" s="12"/>
      <c r="B121" s="12"/>
      <c r="C121" s="12"/>
      <c r="D121" s="12"/>
      <c r="E121" s="12"/>
      <c r="F121" s="12"/>
      <c r="G121" s="12"/>
      <c r="H121" s="12"/>
    </row>
    <row r="122" spans="1:8" s="127" customFormat="1">
      <c r="A122" s="12"/>
      <c r="B122" s="12"/>
      <c r="C122" s="12"/>
      <c r="D122" s="12"/>
      <c r="E122" s="12"/>
      <c r="F122" s="12"/>
      <c r="G122" s="12"/>
      <c r="H122" s="12"/>
    </row>
    <row r="123" spans="1:8" s="127" customFormat="1">
      <c r="A123" s="12"/>
      <c r="B123" s="12"/>
      <c r="C123" s="12"/>
      <c r="D123" s="12"/>
      <c r="E123" s="12"/>
      <c r="F123" s="12"/>
      <c r="G123" s="12"/>
      <c r="H123" s="12"/>
    </row>
    <row r="124" spans="1:8" s="127" customFormat="1">
      <c r="A124" s="12"/>
      <c r="B124" s="12"/>
      <c r="C124" s="12"/>
      <c r="D124" s="12"/>
      <c r="E124" s="12"/>
      <c r="F124" s="12"/>
      <c r="G124" s="12"/>
      <c r="H124" s="12"/>
    </row>
    <row r="125" spans="1:8" s="127" customFormat="1">
      <c r="A125" s="12"/>
      <c r="B125" s="12"/>
      <c r="C125" s="12"/>
      <c r="D125" s="12"/>
      <c r="E125" s="12"/>
      <c r="F125" s="12"/>
      <c r="G125" s="12"/>
      <c r="H125" s="12"/>
    </row>
    <row r="126" spans="1:8" s="127" customFormat="1">
      <c r="A126" s="12"/>
      <c r="B126" s="12"/>
      <c r="C126" s="12"/>
      <c r="D126" s="12"/>
      <c r="E126" s="12"/>
      <c r="F126" s="12"/>
      <c r="G126" s="12"/>
      <c r="H126" s="12"/>
    </row>
    <row r="127" spans="1:8" s="127" customFormat="1">
      <c r="A127" s="12"/>
      <c r="B127" s="12"/>
      <c r="C127" s="12"/>
      <c r="D127" s="12"/>
      <c r="E127" s="12"/>
      <c r="F127" s="12"/>
      <c r="G127" s="12"/>
      <c r="H127" s="12"/>
    </row>
    <row r="128" spans="1:8" s="127" customFormat="1">
      <c r="A128" s="12"/>
      <c r="B128" s="12"/>
      <c r="C128" s="12"/>
      <c r="D128" s="12"/>
      <c r="E128" s="12"/>
      <c r="F128" s="12"/>
      <c r="G128" s="12"/>
      <c r="H128" s="12"/>
    </row>
    <row r="129" spans="1:8" s="127" customFormat="1">
      <c r="A129" s="12"/>
      <c r="B129" s="12"/>
      <c r="C129" s="12"/>
      <c r="D129" s="12"/>
      <c r="E129" s="12"/>
      <c r="F129" s="12"/>
      <c r="G129" s="12"/>
      <c r="H129" s="12"/>
    </row>
    <row r="130" spans="1:8" s="127" customFormat="1">
      <c r="A130" s="12"/>
      <c r="B130" s="12"/>
      <c r="C130" s="12"/>
      <c r="D130" s="12"/>
      <c r="E130" s="12"/>
      <c r="F130" s="12"/>
      <c r="G130" s="12"/>
      <c r="H130" s="12"/>
    </row>
    <row r="131" spans="1:8" s="127" customFormat="1">
      <c r="A131" s="12"/>
      <c r="B131" s="12"/>
      <c r="C131" s="12"/>
      <c r="D131" s="12"/>
      <c r="E131" s="12"/>
      <c r="F131" s="12"/>
      <c r="G131" s="12"/>
      <c r="H131" s="12"/>
    </row>
    <row r="132" spans="1:8" s="127" customFormat="1">
      <c r="A132" s="12"/>
      <c r="B132" s="12"/>
      <c r="C132" s="12"/>
      <c r="D132" s="12"/>
      <c r="E132" s="12"/>
      <c r="F132" s="12"/>
      <c r="G132" s="12"/>
      <c r="H132" s="12"/>
    </row>
    <row r="133" spans="1:8" s="127" customFormat="1">
      <c r="A133" s="12"/>
      <c r="B133" s="12"/>
      <c r="C133" s="12"/>
      <c r="D133" s="12"/>
      <c r="E133" s="12"/>
      <c r="F133" s="12"/>
      <c r="G133" s="12"/>
      <c r="H133" s="12"/>
    </row>
    <row r="134" spans="1:8" s="127" customFormat="1">
      <c r="A134" s="12"/>
      <c r="B134" s="12"/>
      <c r="C134" s="12"/>
      <c r="D134" s="12"/>
      <c r="E134" s="12"/>
      <c r="F134" s="12"/>
      <c r="G134" s="12"/>
      <c r="H134" s="12"/>
    </row>
    <row r="135" spans="1:8" s="127" customFormat="1">
      <c r="A135" s="12"/>
      <c r="B135" s="12"/>
      <c r="C135" s="12"/>
      <c r="D135" s="12"/>
      <c r="E135" s="12"/>
      <c r="F135" s="12"/>
      <c r="G135" s="12"/>
      <c r="H135" s="12"/>
    </row>
    <row r="136" spans="1:8" s="127" customFormat="1">
      <c r="A136" s="12"/>
      <c r="B136" s="12"/>
      <c r="C136" s="12"/>
      <c r="D136" s="12"/>
      <c r="E136" s="12"/>
      <c r="F136" s="12"/>
      <c r="G136" s="12"/>
      <c r="H136" s="12"/>
    </row>
    <row r="137" spans="1:8" s="127" customFormat="1">
      <c r="A137" s="12"/>
      <c r="B137" s="12"/>
      <c r="C137" s="12"/>
      <c r="D137" s="12"/>
      <c r="E137" s="12"/>
      <c r="F137" s="12"/>
      <c r="G137" s="12"/>
      <c r="H137" s="12"/>
    </row>
    <row r="138" spans="1:8" s="127" customFormat="1">
      <c r="A138" s="12"/>
      <c r="B138" s="12"/>
      <c r="C138" s="12"/>
      <c r="D138" s="12"/>
      <c r="E138" s="12"/>
      <c r="F138" s="12"/>
      <c r="G138" s="12"/>
      <c r="H138" s="12"/>
    </row>
    <row r="139" spans="1:8" s="127" customFormat="1">
      <c r="A139" s="12"/>
      <c r="B139" s="12"/>
      <c r="C139" s="12"/>
      <c r="D139" s="12"/>
      <c r="E139" s="12"/>
      <c r="F139" s="12"/>
      <c r="G139" s="12"/>
      <c r="H139" s="12"/>
    </row>
    <row r="140" spans="1:8" s="127" customFormat="1">
      <c r="A140" s="12"/>
      <c r="B140" s="12"/>
      <c r="C140" s="12"/>
      <c r="D140" s="12"/>
      <c r="E140" s="12"/>
      <c r="F140" s="12"/>
      <c r="G140" s="12"/>
      <c r="H140" s="12"/>
    </row>
    <row r="141" spans="1:8" s="127" customFormat="1">
      <c r="A141" s="12"/>
      <c r="B141" s="12"/>
      <c r="C141" s="12"/>
      <c r="D141" s="12"/>
      <c r="E141" s="12"/>
      <c r="F141" s="12"/>
      <c r="G141" s="12"/>
      <c r="H141" s="12"/>
    </row>
    <row r="142" spans="1:8" s="127" customFormat="1">
      <c r="A142" s="12"/>
      <c r="B142" s="12"/>
      <c r="C142" s="12"/>
      <c r="D142" s="12"/>
      <c r="E142" s="12"/>
      <c r="F142" s="12"/>
      <c r="G142" s="12"/>
      <c r="H142" s="12"/>
    </row>
    <row r="143" spans="1:8" s="127" customFormat="1">
      <c r="A143" s="12"/>
      <c r="B143" s="12"/>
      <c r="C143" s="12"/>
      <c r="D143" s="12"/>
      <c r="E143" s="12"/>
      <c r="F143" s="12"/>
      <c r="G143" s="12"/>
      <c r="H143" s="12"/>
    </row>
    <row r="144" spans="1:8" s="127" customFormat="1">
      <c r="A144" s="12"/>
      <c r="B144" s="12"/>
      <c r="C144" s="12"/>
      <c r="D144" s="12"/>
      <c r="E144" s="12"/>
      <c r="F144" s="12"/>
      <c r="G144" s="12"/>
      <c r="H144" s="12"/>
    </row>
    <row r="145" spans="1:8" s="127" customFormat="1">
      <c r="A145" s="12"/>
      <c r="B145" s="12"/>
      <c r="C145" s="12"/>
      <c r="D145" s="12"/>
      <c r="E145" s="12"/>
      <c r="F145" s="12"/>
      <c r="G145" s="12"/>
      <c r="H145" s="12"/>
    </row>
    <row r="146" spans="1:8" s="127" customFormat="1">
      <c r="A146" s="12"/>
      <c r="B146" s="12"/>
      <c r="C146" s="12"/>
      <c r="D146" s="12"/>
      <c r="E146" s="12"/>
      <c r="F146" s="12"/>
      <c r="G146" s="12"/>
      <c r="H146" s="12"/>
    </row>
    <row r="147" spans="1:8" s="127" customFormat="1">
      <c r="A147" s="12"/>
      <c r="B147" s="12"/>
      <c r="C147" s="12"/>
      <c r="D147" s="12"/>
      <c r="E147" s="12"/>
      <c r="F147" s="12"/>
      <c r="G147" s="12"/>
      <c r="H147" s="12"/>
    </row>
    <row r="148" spans="1:8" s="127" customFormat="1">
      <c r="A148" s="12"/>
      <c r="B148" s="12"/>
      <c r="C148" s="12"/>
      <c r="D148" s="12"/>
      <c r="E148" s="12"/>
      <c r="F148" s="12"/>
      <c r="G148" s="12"/>
      <c r="H148" s="12"/>
    </row>
    <row r="149" spans="1:8" s="127" customFormat="1">
      <c r="A149" s="12"/>
      <c r="B149" s="12"/>
      <c r="C149" s="12"/>
      <c r="D149" s="12"/>
      <c r="E149" s="12"/>
      <c r="F149" s="12"/>
      <c r="G149" s="12"/>
      <c r="H149" s="12"/>
    </row>
    <row r="150" spans="1:8" s="127" customFormat="1">
      <c r="A150" s="12"/>
      <c r="B150" s="12"/>
      <c r="C150" s="12"/>
      <c r="D150" s="12"/>
      <c r="E150" s="12"/>
      <c r="F150" s="12"/>
      <c r="G150" s="12"/>
      <c r="H150" s="12"/>
    </row>
    <row r="151" spans="1:8" s="127" customFormat="1">
      <c r="A151" s="12"/>
      <c r="B151" s="12"/>
      <c r="C151" s="12"/>
      <c r="D151" s="12"/>
      <c r="E151" s="12"/>
      <c r="F151" s="12"/>
      <c r="G151" s="12"/>
      <c r="H151" s="12"/>
    </row>
    <row r="152" spans="1:8" s="127" customFormat="1">
      <c r="A152" s="12"/>
      <c r="B152" s="12"/>
      <c r="C152" s="12"/>
      <c r="D152" s="12"/>
      <c r="E152" s="12"/>
      <c r="F152" s="12"/>
      <c r="G152" s="12"/>
      <c r="H152" s="12"/>
    </row>
    <row r="153" spans="1:8" s="127" customFormat="1">
      <c r="A153" s="12"/>
      <c r="B153" s="12"/>
      <c r="C153" s="12"/>
      <c r="D153" s="12"/>
      <c r="E153" s="12"/>
      <c r="F153" s="12"/>
      <c r="G153" s="12"/>
      <c r="H153" s="12"/>
    </row>
    <row r="154" spans="1:8" s="127" customFormat="1">
      <c r="A154" s="12"/>
      <c r="B154" s="12"/>
      <c r="C154" s="12"/>
      <c r="D154" s="12"/>
      <c r="E154" s="12"/>
      <c r="F154" s="12"/>
      <c r="G154" s="12"/>
      <c r="H154" s="12"/>
    </row>
    <row r="155" spans="1:8" s="127" customFormat="1">
      <c r="A155" s="12"/>
      <c r="B155" s="12"/>
      <c r="C155" s="12"/>
      <c r="D155" s="12"/>
      <c r="E155" s="12"/>
      <c r="F155" s="12"/>
      <c r="G155" s="12"/>
      <c r="H155" s="12"/>
    </row>
    <row r="156" spans="1:8" s="127" customFormat="1">
      <c r="A156" s="12"/>
      <c r="B156" s="12"/>
      <c r="C156" s="12"/>
      <c r="D156" s="12"/>
      <c r="E156" s="12"/>
      <c r="F156" s="12"/>
      <c r="G156" s="12"/>
      <c r="H156" s="12"/>
    </row>
    <row r="157" spans="1:8" s="127" customFormat="1">
      <c r="A157" s="12"/>
      <c r="B157" s="12"/>
      <c r="C157" s="12"/>
      <c r="D157" s="12"/>
      <c r="E157" s="12"/>
      <c r="F157" s="12"/>
      <c r="G157" s="12"/>
      <c r="H157" s="12"/>
    </row>
    <row r="158" spans="1:8" s="127" customFormat="1">
      <c r="A158" s="12"/>
      <c r="B158" s="12"/>
      <c r="C158" s="12"/>
      <c r="D158" s="12"/>
      <c r="E158" s="12"/>
      <c r="F158" s="12"/>
      <c r="G158" s="12"/>
      <c r="H158" s="12"/>
    </row>
    <row r="159" spans="1:8" s="127" customFormat="1">
      <c r="A159" s="12"/>
      <c r="B159" s="12"/>
      <c r="C159" s="12"/>
      <c r="D159" s="12"/>
      <c r="E159" s="12"/>
      <c r="F159" s="12"/>
      <c r="G159" s="12"/>
      <c r="H159" s="12"/>
    </row>
    <row r="160" spans="1:8" s="127" customFormat="1">
      <c r="A160" s="12"/>
      <c r="B160" s="12"/>
      <c r="C160" s="12"/>
      <c r="D160" s="12"/>
      <c r="E160" s="12"/>
      <c r="F160" s="12"/>
      <c r="G160" s="12"/>
      <c r="H160" s="12"/>
    </row>
    <row r="161" spans="1:8" s="127" customFormat="1">
      <c r="A161" s="12"/>
      <c r="B161" s="12"/>
      <c r="C161" s="12"/>
      <c r="D161" s="12"/>
      <c r="E161" s="12"/>
      <c r="F161" s="12"/>
      <c r="G161" s="12"/>
      <c r="H161" s="12"/>
    </row>
  </sheetData>
  <sheetProtection password="D8A0" sheet="1" objects="1" scenarios="1" formatColumns="0" formatRows="0" selectLockedCells="1"/>
  <customSheetViews>
    <customSheetView guid="{8266A6E4-4A87-47AC-9FC0-15B2E5EED622}" showPageBreaks="1" showGridLines="0" fitToPage="1" printArea="1" view="pageBreakPreview" topLeftCell="A4">
      <selection activeCell="D22" sqref="D22"/>
      <pageMargins left="1.25" right="0.7" top="1.25" bottom="0.6" header="0.34" footer="0.35"/>
      <printOptions horizontalCentered="1"/>
      <pageSetup paperSize="9" scale="80" orientation="portrait" r:id="rId1"/>
      <headerFooter alignWithMargins="0">
        <oddFooter>&amp;R&amp;"Book Antiqua,Bold"&amp;8 Page &amp;P of &amp;N</oddFooter>
      </headerFooter>
    </customSheetView>
    <customSheetView guid="{896C4606-168D-457E-AE08-62C88BDF5B8A}" showPageBreaks="1" showGridLines="0" fitToPage="1" printArea="1" view="pageBreakPreview">
      <selection activeCell="B19" sqref="B19:C19"/>
      <pageMargins left="0.75" right="0.63" top="0.57999999999999996" bottom="0.6" header="0.34" footer="0.35"/>
      <pageSetup paperSize="9" scale="88" orientation="portrait" r:id="rId2"/>
      <headerFooter alignWithMargins="0">
        <oddFooter>&amp;R&amp;"Book Antiqua,Bold"&amp;8 Page &amp;P of &amp;N</oddFooter>
      </headerFooter>
    </customSheetView>
    <customSheetView guid="{C5EDEBE1-F188-4851-AFDC-E4218278837C}" showPageBreaks="1" showGridLines="0" fitToPage="1" printArea="1" view="pageBreakPreview" topLeftCell="A8">
      <selection activeCell="B19" sqref="B19:C19"/>
      <pageMargins left="0.75" right="0.63" top="0.57999999999999996" bottom="0.6" header="0.34" footer="0.35"/>
      <pageSetup paperSize="9" scale="87" orientation="portrait" r:id="rId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5"/>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4"/>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5"/>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6"/>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7"/>
      <headerFooter alignWithMargins="0">
        <oddFooter>&amp;R&amp;"Book Antiqua,Bold"&amp;8 Page &amp;P of &amp;N</oddFooter>
      </headerFooter>
    </customSheetView>
    <customSheetView guid="{8BD42F4C-5837-4B6B-999C-7081B978F5B9}" showPageBreaks="1" showGridLines="0" fitToPage="1" printArea="1" view="pageBreakPreview" topLeftCell="A4">
      <selection activeCell="D22" sqref="D22"/>
      <pageMargins left="1.25" right="0.7" top="1.25" bottom="0.6" header="0.34" footer="0.35"/>
      <printOptions horizontalCentered="1"/>
      <pageSetup paperSize="9" scale="80" orientation="portrait" r:id="rId18"/>
      <headerFooter alignWithMargins="0">
        <oddFooter>&amp;R&amp;"Book Antiqua,Bold"&amp;8 Page &amp;P of &amp;N</oddFooter>
      </headerFooter>
    </customSheetView>
  </customSheetViews>
  <mergeCells count="54">
    <mergeCell ref="A3:E3"/>
    <mergeCell ref="A5:E5"/>
    <mergeCell ref="A15:E15"/>
    <mergeCell ref="B18:C18"/>
    <mergeCell ref="B9:C9"/>
    <mergeCell ref="B10:C10"/>
    <mergeCell ref="B11:C11"/>
    <mergeCell ref="A8:C8"/>
    <mergeCell ref="B23:C23"/>
    <mergeCell ref="A39:E39"/>
    <mergeCell ref="B12:C12"/>
    <mergeCell ref="B19:C19"/>
    <mergeCell ref="A16:E16"/>
    <mergeCell ref="A26:E26"/>
    <mergeCell ref="B24:C24"/>
    <mergeCell ref="A35:E35"/>
    <mergeCell ref="A36:E36"/>
    <mergeCell ref="A37:E37"/>
    <mergeCell ref="A33:E33"/>
    <mergeCell ref="A51:E51"/>
    <mergeCell ref="B57:C57"/>
    <mergeCell ref="A69:E69"/>
    <mergeCell ref="B20:C20"/>
    <mergeCell ref="B21:C21"/>
    <mergeCell ref="B22:C22"/>
    <mergeCell ref="A41:E41"/>
    <mergeCell ref="B45:C45"/>
    <mergeCell ref="B46:C46"/>
    <mergeCell ref="B47:C47"/>
    <mergeCell ref="B48:C48"/>
    <mergeCell ref="A27:E27"/>
    <mergeCell ref="A28:E28"/>
    <mergeCell ref="A29:E29"/>
    <mergeCell ref="A30:E30"/>
    <mergeCell ref="A38:E38"/>
    <mergeCell ref="A79:E79"/>
    <mergeCell ref="B81:C81"/>
    <mergeCell ref="B53:C53"/>
    <mergeCell ref="B58:C58"/>
    <mergeCell ref="B59:C59"/>
    <mergeCell ref="B54:C54"/>
    <mergeCell ref="B55:C55"/>
    <mergeCell ref="B56:C56"/>
    <mergeCell ref="B73:C73"/>
    <mergeCell ref="B74:C74"/>
    <mergeCell ref="B75:C75"/>
    <mergeCell ref="B76:C76"/>
    <mergeCell ref="A67:E67"/>
    <mergeCell ref="B87:C87"/>
    <mergeCell ref="B82:C82"/>
    <mergeCell ref="B83:C83"/>
    <mergeCell ref="B84:C84"/>
    <mergeCell ref="B85:C85"/>
    <mergeCell ref="B86:C86"/>
  </mergeCells>
  <phoneticPr fontId="3" type="noConversion"/>
  <conditionalFormatting sqref="A38:A64 B39:B61 C39:E64 B63:B64 B89 A89:A93 C89:E93 B91:B93">
    <cfRule type="expression" dxfId="8" priority="1" stopIfTrue="1">
      <formula>$Z$2&lt;1</formula>
    </cfRule>
  </conditionalFormatting>
  <conditionalFormatting sqref="A65:E88">
    <cfRule type="expression" dxfId="7" priority="2" stopIfTrue="1">
      <formula>$Z$2&lt;2</formula>
    </cfRule>
  </conditionalFormatting>
  <printOptions horizontalCentered="1"/>
  <pageMargins left="1.25" right="0.7" top="1.25" bottom="0.6" header="0.34" footer="0.35"/>
  <pageSetup paperSize="9" scale="80" orientation="portrait" r:id="rId19"/>
  <headerFooter alignWithMargins="0">
    <oddFooter>&amp;R&amp;"Book Antiqua,Bold"&amp;8 Page &amp;P of &amp;N</oddFooter>
  </headerFooter>
  <drawing r:id="rId2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pageSetUpPr fitToPage="1"/>
  </sheetPr>
  <dimension ref="A1:H39"/>
  <sheetViews>
    <sheetView showGridLines="0" view="pageBreakPreview" zoomScale="90" zoomScaleNormal="100" zoomScaleSheetLayoutView="90" workbookViewId="0">
      <selection activeCell="F42" sqref="F42"/>
    </sheetView>
  </sheetViews>
  <sheetFormatPr defaultRowHeight="15.75"/>
  <cols>
    <col min="1" max="1" width="12.140625" style="11" customWidth="1"/>
    <col min="2" max="2" width="18.28515625" style="11" bestFit="1" customWidth="1"/>
    <col min="3" max="3" width="16" style="11" customWidth="1"/>
    <col min="4" max="4" width="29.140625" style="11" customWidth="1"/>
    <col min="5" max="5" width="43.140625" style="11" customWidth="1"/>
    <col min="6" max="6" width="9.140625" style="11"/>
    <col min="7" max="8" width="9.140625" style="24" hidden="1" customWidth="1"/>
    <col min="9" max="16384" width="9.140625" style="24"/>
  </cols>
  <sheetData>
    <row r="1" spans="1:7">
      <c r="A1" s="54" t="str">
        <f>'Attach 3(JV)'!A1</f>
        <v>Package No.:N2JM/C&amp;M/CS/128(24)</v>
      </c>
      <c r="B1" s="55"/>
      <c r="C1" s="55"/>
      <c r="D1" s="55"/>
      <c r="E1" s="66" t="str">
        <f>"Attachment-12 "</f>
        <v xml:space="preserve">Attachment-12 </v>
      </c>
    </row>
    <row r="3" spans="1:7" ht="39.75" customHeight="1">
      <c r="A3" s="370" t="str">
        <f>'Attach 3(JV)'!A3</f>
        <v xml:space="preserve">
Supply &amp; Erection for diversion of Tower No 224-227 of 400kV Kishenpur Wanpoh III &amp; IV Transmission Line .</v>
      </c>
      <c r="B3" s="370"/>
      <c r="C3" s="370"/>
      <c r="D3" s="370"/>
      <c r="E3" s="370"/>
      <c r="F3" s="74"/>
    </row>
    <row r="4" spans="1:7">
      <c r="A4" s="29"/>
      <c r="F4" s="57"/>
      <c r="G4" s="58"/>
    </row>
    <row r="5" spans="1:7">
      <c r="A5" s="367" t="s">
        <v>354</v>
      </c>
      <c r="B5" s="367"/>
      <c r="C5" s="367"/>
      <c r="D5" s="367"/>
      <c r="E5" s="367"/>
      <c r="F5" s="57"/>
      <c r="G5" s="58"/>
    </row>
    <row r="6" spans="1:7">
      <c r="A6" s="10"/>
      <c r="F6" s="57"/>
      <c r="G6" s="58"/>
    </row>
    <row r="7" spans="1:7">
      <c r="A7" s="430" t="s">
        <v>354</v>
      </c>
      <c r="B7" s="430"/>
      <c r="C7" s="430"/>
      <c r="D7" s="430"/>
      <c r="E7" s="430"/>
      <c r="F7" s="57"/>
      <c r="G7" s="58"/>
    </row>
    <row r="8" spans="1:7">
      <c r="A8" s="305"/>
      <c r="B8" s="306"/>
      <c r="C8" s="306"/>
      <c r="D8" s="306"/>
      <c r="E8" s="306"/>
      <c r="F8" s="57"/>
      <c r="G8" s="58"/>
    </row>
    <row r="9" spans="1:7">
      <c r="A9" s="307" t="s">
        <v>476</v>
      </c>
      <c r="B9" s="306"/>
      <c r="C9" s="306"/>
      <c r="D9" s="306"/>
      <c r="E9" s="285" t="s">
        <v>315</v>
      </c>
      <c r="F9" s="57"/>
      <c r="G9" s="58"/>
    </row>
    <row r="10" spans="1:7">
      <c r="A10" s="431"/>
      <c r="B10" s="431"/>
      <c r="C10" s="431"/>
      <c r="D10" s="431"/>
      <c r="E10" s="308" t="s">
        <v>386</v>
      </c>
      <c r="F10" s="57"/>
      <c r="G10" s="58"/>
    </row>
    <row r="11" spans="1:7">
      <c r="A11" s="288" t="s">
        <v>316</v>
      </c>
      <c r="B11" s="391" t="str">
        <f>IF('[4]Names of Bidder'!D10=0, "", '[4]Names of Bidder'!D10)</f>
        <v/>
      </c>
      <c r="C11" s="391"/>
      <c r="D11" s="391"/>
      <c r="E11" s="308" t="s">
        <v>391</v>
      </c>
    </row>
    <row r="12" spans="1:7">
      <c r="A12" s="288" t="s">
        <v>317</v>
      </c>
      <c r="B12" s="391" t="str">
        <f>IF('[4]Names of Bidder'!D11=0, "", '[4]Names of Bidder'!D11)</f>
        <v/>
      </c>
      <c r="C12" s="391"/>
      <c r="D12" s="391"/>
      <c r="E12" s="308" t="s">
        <v>392</v>
      </c>
    </row>
    <row r="13" spans="1:7">
      <c r="A13" s="306"/>
      <c r="B13" s="391" t="str">
        <f>IF('[4]Names of Bidder'!D12=0, "", '[4]Names of Bidder'!D12)</f>
        <v/>
      </c>
      <c r="C13" s="391"/>
      <c r="D13" s="391"/>
      <c r="E13" s="308" t="s">
        <v>393</v>
      </c>
    </row>
    <row r="14" spans="1:7">
      <c r="A14" s="305"/>
      <c r="B14" s="391" t="str">
        <f>IF('[4]Names of Bidder'!D13=0, "", '[4]Names of Bidder'!D13)</f>
        <v/>
      </c>
      <c r="C14" s="391"/>
      <c r="D14" s="391"/>
      <c r="E14" s="308" t="s">
        <v>389</v>
      </c>
    </row>
    <row r="15" spans="1:7">
      <c r="A15" s="305"/>
      <c r="B15" s="309"/>
      <c r="C15" s="309"/>
      <c r="D15" s="309"/>
      <c r="E15" s="310"/>
    </row>
    <row r="16" spans="1:7" ht="55.15" customHeight="1">
      <c r="A16" s="306" t="s">
        <v>311</v>
      </c>
      <c r="B16" s="306"/>
      <c r="C16" s="306"/>
      <c r="D16" s="306"/>
      <c r="E16" s="306"/>
    </row>
    <row r="17" spans="1:8" ht="15.75" customHeight="1">
      <c r="A17" s="305"/>
      <c r="B17" s="306"/>
      <c r="C17" s="306"/>
      <c r="D17" s="306"/>
      <c r="E17" s="306"/>
    </row>
    <row r="18" spans="1:8" ht="60.75" customHeight="1">
      <c r="A18" s="432" t="s">
        <v>498</v>
      </c>
      <c r="B18" s="432"/>
      <c r="C18" s="432"/>
      <c r="D18" s="432"/>
      <c r="E18" s="432"/>
    </row>
    <row r="19" spans="1:8">
      <c r="A19" s="430"/>
      <c r="B19" s="430"/>
      <c r="C19" s="430"/>
      <c r="D19" s="430"/>
      <c r="E19" s="430"/>
    </row>
    <row r="20" spans="1:8" ht="21" hidden="1" customHeight="1">
      <c r="A20" s="436"/>
      <c r="B20" s="437"/>
      <c r="C20" s="437"/>
      <c r="D20" s="437"/>
      <c r="E20" s="438"/>
    </row>
    <row r="21" spans="1:8" ht="16.5" hidden="1" customHeight="1">
      <c r="A21" s="249"/>
      <c r="B21" s="439"/>
      <c r="C21" s="440"/>
      <c r="D21" s="440"/>
      <c r="E21" s="441"/>
    </row>
    <row r="22" spans="1:8" ht="42" hidden="1" customHeight="1">
      <c r="A22" s="249"/>
      <c r="B22" s="158"/>
      <c r="C22" s="147"/>
      <c r="D22" s="249"/>
      <c r="E22" s="147"/>
    </row>
    <row r="23" spans="1:8" ht="59.25" hidden="1" customHeight="1">
      <c r="A23" s="249"/>
      <c r="B23" s="158"/>
      <c r="C23" s="147"/>
      <c r="D23" s="249"/>
      <c r="E23" s="147"/>
    </row>
    <row r="24" spans="1:8" ht="99" hidden="1" customHeight="1">
      <c r="A24" s="249"/>
      <c r="B24" s="158"/>
      <c r="C24" s="249"/>
      <c r="D24" s="249"/>
      <c r="E24" s="147"/>
    </row>
    <row r="25" spans="1:8" hidden="1">
      <c r="A25" s="158"/>
      <c r="B25" s="158"/>
      <c r="C25" s="250"/>
      <c r="D25" s="157"/>
      <c r="E25" s="158"/>
    </row>
    <row r="26" spans="1:8" ht="43.5" hidden="1" customHeight="1">
      <c r="A26" s="433"/>
      <c r="B26" s="434"/>
      <c r="C26" s="434"/>
      <c r="D26" s="434"/>
      <c r="E26" s="435"/>
    </row>
    <row r="27" spans="1:8" ht="21" hidden="1" customHeight="1">
      <c r="A27" s="436"/>
      <c r="B27" s="437"/>
      <c r="C27" s="437"/>
      <c r="D27" s="437"/>
      <c r="E27" s="438"/>
    </row>
    <row r="28" spans="1:8" ht="16.5" hidden="1" customHeight="1">
      <c r="A28" s="249"/>
      <c r="B28" s="439"/>
      <c r="C28" s="440"/>
      <c r="D28" s="440"/>
      <c r="E28" s="441"/>
    </row>
    <row r="29" spans="1:8" ht="65.25" hidden="1" customHeight="1">
      <c r="A29" s="117"/>
      <c r="B29" s="251"/>
      <c r="C29" s="262"/>
      <c r="D29" s="259"/>
      <c r="E29" s="147"/>
    </row>
    <row r="30" spans="1:8" ht="65.25" hidden="1" customHeight="1">
      <c r="A30" s="117"/>
      <c r="B30" s="252"/>
      <c r="C30" s="256"/>
      <c r="D30" s="259"/>
      <c r="E30" s="257"/>
    </row>
    <row r="31" spans="1:8" ht="63.75" hidden="1" customHeight="1">
      <c r="A31" s="117"/>
      <c r="B31" s="251"/>
      <c r="C31" s="263"/>
      <c r="D31" s="259"/>
      <c r="E31" s="147"/>
      <c r="G31" s="253" t="b">
        <v>0</v>
      </c>
      <c r="H31" s="253" t="b">
        <v>0</v>
      </c>
    </row>
    <row r="32" spans="1:8" ht="63.75" hidden="1" customHeight="1">
      <c r="A32" s="229"/>
      <c r="B32" s="158"/>
      <c r="C32" s="264"/>
      <c r="D32" s="260"/>
      <c r="E32" s="147"/>
      <c r="G32" s="254" t="s">
        <v>470</v>
      </c>
      <c r="H32" s="254" t="s">
        <v>471</v>
      </c>
    </row>
    <row r="33" spans="1:8" ht="84.75" hidden="1" customHeight="1">
      <c r="A33" s="249"/>
      <c r="B33" s="251"/>
      <c r="C33" s="249"/>
      <c r="D33" s="261"/>
      <c r="E33" s="147"/>
      <c r="G33" s="254" t="s">
        <v>472</v>
      </c>
      <c r="H33" s="255"/>
    </row>
    <row r="34" spans="1:8" ht="16.5" hidden="1">
      <c r="A34" s="249"/>
      <c r="B34" s="251"/>
      <c r="C34" s="158"/>
      <c r="D34" s="258"/>
      <c r="E34" s="158"/>
    </row>
    <row r="35" spans="1:8" ht="43.5" hidden="1" customHeight="1">
      <c r="A35" s="433"/>
      <c r="B35" s="434"/>
      <c r="C35" s="434"/>
      <c r="D35" s="434"/>
      <c r="E35" s="435"/>
    </row>
    <row r="36" spans="1:8" ht="23.25" hidden="1">
      <c r="A36" s="429" t="s">
        <v>443</v>
      </c>
      <c r="B36" s="429"/>
      <c r="C36" s="429"/>
      <c r="D36" s="429"/>
      <c r="E36" s="429"/>
    </row>
    <row r="37" spans="1:8">
      <c r="A37" s="65" t="s">
        <v>6</v>
      </c>
      <c r="B37" s="71" t="str">
        <f>'Attach 3(JV)'!B24</f>
        <v/>
      </c>
      <c r="C37" s="65" t="s">
        <v>4</v>
      </c>
      <c r="D37" s="72" t="str">
        <f>'Attach 3(JV)'!E24</f>
        <v/>
      </c>
    </row>
    <row r="38" spans="1:8">
      <c r="A38" s="65" t="s">
        <v>7</v>
      </c>
      <c r="B38" s="72" t="str">
        <f>'Attach 3(JV)'!B25</f>
        <v/>
      </c>
      <c r="C38" s="65" t="s">
        <v>136</v>
      </c>
      <c r="D38" s="72" t="str">
        <f>'Attach 3(JV)'!E25</f>
        <v/>
      </c>
    </row>
    <row r="39" spans="1:8">
      <c r="A39" s="9"/>
      <c r="B39" s="9"/>
      <c r="C39" s="65"/>
      <c r="D39" s="75"/>
      <c r="E39" s="9"/>
    </row>
  </sheetData>
  <sheetProtection algorithmName="SHA-512" hashValue="GWWuXNa0ZfTkKkWldB8aejtrXvS2ujYb580hGDPcjhU3FTznNtgLrzEAmRn0EVhZrvLZx/DYg8MkYjE4ttkuWA==" saltValue="Dgx1u/Rd/MpUJ/v9FTcMSA==" spinCount="100000" sheet="1" formatColumns="0" formatRows="0" selectLockedCells="1"/>
  <customSheetViews>
    <customSheetView guid="{8266A6E4-4A87-47AC-9FC0-15B2E5EED622}" showPageBreaks="1" showGridLines="0" fitToPage="1" printArea="1" hiddenRows="1" hiddenColumns="1" view="pageBreakPreview" topLeftCell="A32">
      <selection activeCell="E41" sqref="E41"/>
      <pageMargins left="1.25" right="0.7" top="1.25" bottom="0.6" header="0.28000000000000003" footer="0.23"/>
      <printOptions horizontalCentered="1"/>
      <pageSetup paperSize="9" scale="75" fitToHeight="0" orientation="portrait" r:id="rId1"/>
      <headerFooter alignWithMargins="0">
        <oddFooter>&amp;R&amp;"Book Antiqua,Bold"&amp;8 Page &amp;P of &amp;N</oddFooter>
      </headerFooter>
    </customSheetView>
    <customSheetView guid="{896C4606-168D-457E-AE08-62C88BDF5B8A}" showPageBreaks="1" showGridLines="0" fitToPage="1" printArea="1" hiddenRows="1" hiddenColumns="1" view="pageBreakPreview">
      <selection activeCell="F21" sqref="A21:IV23"/>
      <pageMargins left="0.75" right="0.47" top="0.36" bottom="0.48" header="0.28000000000000003" footer="0.23"/>
      <pageSetup paperSize="9" scale="84" fitToHeight="0" orientation="portrait" r:id="rId2"/>
      <headerFooter alignWithMargins="0">
        <oddFooter>&amp;R&amp;"Book Antiqua,Bold"&amp;8 Page &amp;P of &amp;N</oddFooter>
      </headerFooter>
    </customSheetView>
    <customSheetView guid="{C5EDEBE1-F188-4851-AFDC-E4218278837C}" showPageBreaks="1" showGridLines="0" fitToPage="1" printArea="1" hiddenRows="1" hiddenColumns="1" view="pageBreakPreview">
      <selection activeCell="F21" sqref="A21:IV23"/>
      <pageMargins left="0.75" right="0.47" top="0.36" bottom="0.48" header="0.28000000000000003" footer="0.23"/>
      <pageSetup paperSize="9" scale="84" fitToHeight="0" orientation="portrait" r:id="rId3"/>
      <headerFooter alignWithMargins="0">
        <oddFooter>&amp;R&amp;"Book Antiqua,Bold"&amp;8 Page &amp;P of &amp;N</oddFooter>
      </headerFooter>
    </customSheetView>
    <customSheetView guid="{98F1BFA0-C539-421E-A117-3F3CC19FB763}" scale="80" showPageBreaks="1" showGridLines="0" fitToPage="1" printArea="1" hiddenRows="1" hiddenColumns="1" view="pageBreakPreview" topLeftCell="A35">
      <selection activeCell="E43" sqref="E43"/>
      <rowBreaks count="11" manualBreakCount="11">
        <brk id="30" max="4" man="1"/>
        <brk id="50" max="4" man="1"/>
        <brk id="94" max="4" man="1"/>
        <brk id="300" max="4" man="1"/>
        <brk id="314" max="4" man="1"/>
        <brk id="332" max="4" man="1"/>
        <brk id="338" max="4" man="1"/>
        <brk id="347" max="4" man="1"/>
        <brk id="358" max="4" man="1"/>
        <brk id="408" max="4" man="1"/>
        <brk id="416" max="4" man="1"/>
      </rowBreaks>
      <pageMargins left="0.75" right="0.47" top="0.36" bottom="0.48" header="0.28000000000000003" footer="0.23"/>
      <pageSetup scale="73" fitToHeight="0" orientation="portrait" r:id="rId4"/>
      <headerFooter alignWithMargins="0">
        <oddFooter>&amp;R&amp;"Book Antiqua,Bold"&amp;8 Page &amp;P of &amp;N</oddFooter>
      </headerFooter>
    </customSheetView>
    <customSheetView guid="{31C9BD41-85AC-49F8-A4C5-D341A7DF9809}" scale="80" showPageBreaks="1" showGridLines="0" fitToPage="1" printArea="1" hiddenRows="1" hiddenColumns="1" view="pageBreakPreview" topLeftCell="A6">
      <selection activeCell="E19" sqref="E19"/>
      <rowBreaks count="11" manualBreakCount="11">
        <brk id="36" max="4" man="1"/>
        <brk id="64" max="4" man="1"/>
        <brk id="189" max="4" man="1"/>
        <brk id="199" max="4" man="1"/>
        <brk id="213" max="4" man="1"/>
        <brk id="231" max="4" man="1"/>
        <brk id="237" max="4" man="1"/>
        <brk id="246" max="4" man="1"/>
        <brk id="257" max="4" man="1"/>
        <brk id="292" max="4" man="1"/>
        <brk id="300" max="4" man="1"/>
      </rowBreaks>
      <pageMargins left="0.75" right="0.47" top="0.36" bottom="0.48" header="0.28000000000000003" footer="0.23"/>
      <pageSetup scale="73" fitToHeight="0" orientation="portrait" r:id="rId5"/>
      <headerFooter alignWithMargins="0">
        <oddFooter>&amp;R&amp;"Book Antiqua,Bold"&amp;8 Page &amp;P of &amp;N</oddFooter>
      </headerFooter>
    </customSheetView>
    <customSheetView guid="{0FD57552-2BEC-46C5-9782-073911F63806}" scale="80" showPageBreaks="1" showGridLines="0" fitToPage="1" printArea="1" hiddenRows="1" view="pageBreakPreview" topLeftCell="A7">
      <selection activeCell="C22" sqref="C22"/>
      <rowBreaks count="10" manualBreakCount="10">
        <brk id="21" max="4" man="1"/>
        <brk id="36" max="4" man="1"/>
        <brk id="46" max="4" man="1"/>
        <brk id="60" max="4" man="1"/>
        <brk id="78" max="4" man="1"/>
        <brk id="84" max="4" man="1"/>
        <brk id="93" max="4" man="1"/>
        <brk id="104" max="4" man="1"/>
        <brk id="139" max="4" man="1"/>
        <brk id="147" max="4" man="1"/>
      </rowBreaks>
      <pageMargins left="0.75" right="0.47" top="0.36" bottom="0.48" header="0.28000000000000003" footer="0.23"/>
      <pageSetup scale="99" fitToHeight="0" orientation="portrait" r:id="rId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7"/>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8"/>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1"/>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0E3D301D-E03B-4B92-8B58-0C87959E7F62}" scale="80" showPageBreaks="1" showGridLines="0" fitToPage="1" printArea="1" hiddenRows="1" hiddenColumns="1" view="pageBreakPreview" topLeftCell="A6">
      <selection activeCell="E19" sqref="E19"/>
      <rowBreaks count="11" manualBreakCount="11">
        <brk id="36" max="4" man="1"/>
        <brk id="64" max="4" man="1"/>
        <brk id="189" max="4" man="1"/>
        <brk id="199" max="4" man="1"/>
        <brk id="213" max="4" man="1"/>
        <brk id="231" max="4" man="1"/>
        <brk id="237" max="4" man="1"/>
        <brk id="246" max="4" man="1"/>
        <brk id="257" max="4" man="1"/>
        <brk id="292" max="4" man="1"/>
        <brk id="300" max="4" man="1"/>
      </rowBreaks>
      <pageMargins left="0.75" right="0.47" top="0.36" bottom="0.48" header="0.28000000000000003" footer="0.23"/>
      <pageSetup scale="73" fitToHeight="0" orientation="portrait" r:id="rId15"/>
      <headerFooter alignWithMargins="0">
        <oddFooter>&amp;R&amp;"Book Antiqua,Bold"&amp;8 Page &amp;P of &amp;N</oddFooter>
      </headerFooter>
    </customSheetView>
    <customSheetView guid="{FFA7F230-53D0-48EC-855F-98BD36863E0C}" scale="80" showPageBreaks="1" showGridLines="0" fitToPage="1" printArea="1" hiddenRows="1" hiddenColumns="1" view="pageBreakPreview" topLeftCell="A3">
      <selection activeCell="E24" sqref="E24"/>
      <rowBreaks count="10" manualBreakCount="10">
        <brk id="76" max="4" man="1"/>
        <brk id="80" max="4" man="1"/>
        <brk id="286" max="4" man="1"/>
        <brk id="300" max="4" man="1"/>
        <brk id="318" max="4" man="1"/>
        <brk id="324" max="4" man="1"/>
        <brk id="333" max="4" man="1"/>
        <brk id="344" max="4" man="1"/>
        <brk id="394" max="4" man="1"/>
        <brk id="402" max="4" man="1"/>
      </rowBreaks>
      <pageMargins left="0.75" right="0.47" top="0.36" bottom="0.48" header="0.28000000000000003" footer="0.23"/>
      <pageSetup scale="73" fitToHeight="0" orientation="portrait" r:id="rId16"/>
      <headerFooter alignWithMargins="0">
        <oddFooter>&amp;R&amp;"Book Antiqua,Bold"&amp;8 Page &amp;P of &amp;N</oddFooter>
      </headerFooter>
    </customSheetView>
    <customSheetView guid="{705A993D-5DF6-4963-9DB5-8F89E6445EBA}" scale="80" showPageBreaks="1" showGridLines="0" fitToPage="1" printArea="1" hiddenRows="1" hiddenColumns="1" view="pageBreakPreview" topLeftCell="A35">
      <selection activeCell="E43" sqref="E43"/>
      <rowBreaks count="11" manualBreakCount="11">
        <brk id="30" max="4" man="1"/>
        <brk id="51" max="4" man="1"/>
        <brk id="94" max="4" man="1"/>
        <brk id="300" max="4" man="1"/>
        <brk id="314" max="4" man="1"/>
        <brk id="332" max="4" man="1"/>
        <brk id="338" max="4" man="1"/>
        <brk id="347" max="4" man="1"/>
        <brk id="358" max="4" man="1"/>
        <brk id="408" max="4" man="1"/>
        <brk id="416" max="4" man="1"/>
      </rowBreaks>
      <pageMargins left="0.75" right="0.47" top="0.36" bottom="0.48" header="0.28000000000000003" footer="0.23"/>
      <pageSetup scale="73" fitToHeight="0" orientation="portrait" r:id="rId17"/>
      <headerFooter alignWithMargins="0">
        <oddFooter>&amp;R&amp;"Book Antiqua,Bold"&amp;8 Page &amp;P of &amp;N</oddFooter>
      </headerFooter>
    </customSheetView>
    <customSheetView guid="{8BD42F4C-5837-4B6B-999C-7081B978F5B9}" showPageBreaks="1" showGridLines="0" fitToPage="1" printArea="1" hiddenRows="1" hiddenColumns="1" view="pageBreakPreview" topLeftCell="A32">
      <selection activeCell="E41" sqref="E41"/>
      <pageMargins left="1.25" right="0.7" top="1.25" bottom="0.6" header="0.28000000000000003" footer="0.23"/>
      <printOptions horizontalCentered="1"/>
      <pageSetup paperSize="9" scale="75" fitToHeight="0" orientation="portrait" r:id="rId18"/>
      <headerFooter alignWithMargins="0">
        <oddFooter>&amp;R&amp;"Book Antiqua,Bold"&amp;8 Page &amp;P of &amp;N</oddFooter>
      </headerFooter>
    </customSheetView>
  </customSheetViews>
  <mergeCells count="17">
    <mergeCell ref="A3:E3"/>
    <mergeCell ref="A5:E5"/>
    <mergeCell ref="A35:E35"/>
    <mergeCell ref="A20:E20"/>
    <mergeCell ref="A26:E26"/>
    <mergeCell ref="A27:E27"/>
    <mergeCell ref="B21:E21"/>
    <mergeCell ref="B28:E28"/>
    <mergeCell ref="A36:E36"/>
    <mergeCell ref="A7:E7"/>
    <mergeCell ref="A10:D10"/>
    <mergeCell ref="B11:D11"/>
    <mergeCell ref="B12:D12"/>
    <mergeCell ref="B13:D13"/>
    <mergeCell ref="B14:D14"/>
    <mergeCell ref="A18:E18"/>
    <mergeCell ref="A19:E19"/>
  </mergeCells>
  <phoneticPr fontId="3" type="noConversion"/>
  <dataValidations count="3">
    <dataValidation type="list" allowBlank="1" showInputMessage="1" showErrorMessage="1" error="Enter between 0.08 and 0.10 only" sqref="C23" xr:uid="{00000000-0002-0000-1000-000000000000}">
      <formula1>"0.08,0.09,0.10"</formula1>
    </dataValidation>
    <dataValidation type="list" allowBlank="1" showInputMessage="1" showErrorMessage="1" error="Enter between 0.51 and 0.57only" sqref="C22" xr:uid="{00000000-0002-0000-1000-000001000000}">
      <formula1>"0.51,0.52,0.53,0.54,0.55,0.56,0.57"</formula1>
    </dataValidation>
    <dataValidation type="list" allowBlank="1" showInputMessage="1" showErrorMessage="1" sqref="C30" xr:uid="{00000000-0002-0000-1000-000002000000}">
      <formula1>"OPTION-A, OPTION-B"</formula1>
    </dataValidation>
  </dataValidations>
  <printOptions horizontalCentered="1"/>
  <pageMargins left="1.25" right="0.7" top="1.25" bottom="0.6" header="0.28000000000000003" footer="0.23"/>
  <pageSetup paperSize="9" scale="75" fitToHeight="0" orientation="portrait" r:id="rId19"/>
  <headerFooter alignWithMargins="0">
    <oddFooter>&amp;R&amp;"Book Antiqua,Bold"&amp;8 Page &amp;P of &amp;N</oddFooter>
  </headerFooter>
  <drawing r:id="rId2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5"/>
  <sheetViews>
    <sheetView showGridLines="0" view="pageBreakPreview" zoomScaleNormal="100" zoomScaleSheetLayoutView="100" workbookViewId="0">
      <selection activeCell="A3" sqref="A3:E3"/>
    </sheetView>
  </sheetViews>
  <sheetFormatPr defaultRowHeight="15.75"/>
  <cols>
    <col min="1" max="1" width="12.140625" style="11" customWidth="1"/>
    <col min="2" max="2" width="20.5703125" style="11" customWidth="1"/>
    <col min="3" max="3" width="12.85546875" style="11" customWidth="1"/>
    <col min="4" max="4" width="15.42578125" style="11" customWidth="1"/>
    <col min="5" max="5" width="39.28515625" style="11" customWidth="1"/>
    <col min="6" max="8" width="9.140625" style="11"/>
    <col min="9" max="16384" width="9.140625" style="24"/>
  </cols>
  <sheetData>
    <row r="1" spans="1:9">
      <c r="A1" s="54" t="str">
        <f>'Attach 3(JV)'!A1</f>
        <v>Package No.:N2JM/C&amp;M/CS/128(24)</v>
      </c>
      <c r="B1" s="55"/>
      <c r="C1" s="55"/>
      <c r="D1" s="55"/>
      <c r="E1" s="56" t="str">
        <f>"Attachment-13 "</f>
        <v xml:space="preserve">Attachment-13 </v>
      </c>
    </row>
    <row r="3" spans="1:9" ht="36" customHeight="1">
      <c r="A3" s="370" t="str">
        <f>'Attach 3(JV)'!A3</f>
        <v xml:space="preserve">
Supply &amp; Erection for diversion of Tower No 224-227 of 400kV Kishenpur Wanpoh III &amp; IV Transmission Line .</v>
      </c>
      <c r="B3" s="370"/>
      <c r="C3" s="370"/>
      <c r="D3" s="370"/>
      <c r="E3" s="370"/>
      <c r="F3" s="74"/>
      <c r="G3" s="74"/>
      <c r="H3" s="74"/>
    </row>
    <row r="4" spans="1:9">
      <c r="A4" s="29"/>
      <c r="H4" s="57"/>
      <c r="I4" s="58"/>
    </row>
    <row r="5" spans="1:9">
      <c r="A5" s="367" t="s">
        <v>1</v>
      </c>
      <c r="B5" s="367"/>
      <c r="C5" s="367"/>
      <c r="D5" s="367"/>
      <c r="E5" s="367"/>
      <c r="F5" s="9"/>
      <c r="H5" s="57"/>
      <c r="I5" s="58"/>
    </row>
    <row r="6" spans="1:9">
      <c r="A6" s="10"/>
      <c r="H6" s="57"/>
      <c r="I6" s="58"/>
    </row>
    <row r="7" spans="1:9">
      <c r="A7" s="9" t="str">
        <f>'Attach 3(JV)'!A7</f>
        <v>Bidder’s Name and Address (Sole Bidder) :</v>
      </c>
      <c r="E7" s="59" t="str">
        <f>'Attach 3(JV)'!E7</f>
        <v>To:</v>
      </c>
      <c r="H7" s="57"/>
      <c r="I7" s="58"/>
    </row>
    <row r="8" spans="1:9">
      <c r="A8" s="335" t="str">
        <f>'Attach 3(JV)'!A8</f>
        <v/>
      </c>
      <c r="B8" s="335"/>
      <c r="C8" s="335"/>
      <c r="D8" s="335"/>
      <c r="E8" s="95" t="str">
        <f>'Attach 3(JV)'!E8</f>
        <v>Contract &amp; Material Department</v>
      </c>
      <c r="H8" s="57"/>
      <c r="I8" s="58"/>
    </row>
    <row r="9" spans="1:9">
      <c r="A9" s="62" t="s">
        <v>316</v>
      </c>
      <c r="B9" s="368" t="str">
        <f>'Attach 3(JV)'!B9</f>
        <v/>
      </c>
      <c r="C9" s="368"/>
      <c r="D9" s="368"/>
      <c r="E9" s="95" t="str">
        <f>'Attach 3(JV)'!E9</f>
        <v>Power Grid Corporation of India Ltd.</v>
      </c>
      <c r="H9" s="57"/>
      <c r="I9" s="58"/>
    </row>
    <row r="10" spans="1:9">
      <c r="A10" s="62" t="s">
        <v>317</v>
      </c>
      <c r="B10" s="368" t="str">
        <f>'Attach 3(JV)'!B10</f>
        <v/>
      </c>
      <c r="C10" s="368"/>
      <c r="D10" s="368"/>
      <c r="E10" s="95" t="str">
        <f>'Attach 3(JV)'!E10</f>
        <v>Grid Bhawan, OB-26 Rail Head Complex,</v>
      </c>
      <c r="H10" s="57"/>
      <c r="I10" s="58"/>
    </row>
    <row r="11" spans="1:9">
      <c r="B11" s="368" t="str">
        <f>'Attach 3(JV)'!B11</f>
        <v/>
      </c>
      <c r="C11" s="368"/>
      <c r="D11" s="368"/>
      <c r="E11" s="95" t="str">
        <f>'Attach 3(JV)'!E11</f>
        <v>Jammu - 180 012 (J&amp;K).</v>
      </c>
      <c r="G11" s="11" t="s">
        <v>363</v>
      </c>
    </row>
    <row r="12" spans="1:9">
      <c r="A12" s="10"/>
      <c r="B12" s="368" t="str">
        <f>'Attach 3(JV)'!B12</f>
        <v/>
      </c>
      <c r="C12" s="368"/>
      <c r="D12" s="368"/>
      <c r="E12" s="95"/>
    </row>
    <row r="13" spans="1:9">
      <c r="A13" s="10"/>
      <c r="B13" s="82"/>
      <c r="C13" s="82"/>
      <c r="D13" s="82"/>
      <c r="E13" s="24"/>
    </row>
    <row r="14" spans="1:9" s="123" customFormat="1">
      <c r="A14" s="9" t="s">
        <v>311</v>
      </c>
      <c r="B14" s="9"/>
      <c r="C14" s="9"/>
      <c r="D14" s="9"/>
      <c r="E14" s="9"/>
      <c r="F14" s="9"/>
      <c r="G14" s="9"/>
      <c r="H14" s="9"/>
    </row>
    <row r="15" spans="1:9">
      <c r="A15" s="10"/>
    </row>
    <row r="16" spans="1:9" ht="43.9" customHeight="1">
      <c r="A16" s="336" t="s">
        <v>399</v>
      </c>
      <c r="B16" s="336"/>
      <c r="C16" s="336"/>
      <c r="D16" s="336"/>
      <c r="E16" s="336"/>
    </row>
    <row r="17" spans="1:5" ht="14.45" customHeight="1">
      <c r="A17" s="367"/>
      <c r="B17" s="367"/>
      <c r="C17" s="367"/>
      <c r="D17" s="367"/>
      <c r="E17" s="367"/>
    </row>
    <row r="18" spans="1:5" ht="14.45" customHeight="1">
      <c r="A18" s="367"/>
      <c r="B18" s="367"/>
      <c r="C18" s="367"/>
      <c r="D18" s="367"/>
      <c r="E18" s="367"/>
    </row>
    <row r="19" spans="1:5" ht="14.45" customHeight="1">
      <c r="A19" s="367"/>
      <c r="B19" s="367"/>
      <c r="C19" s="367"/>
      <c r="D19" s="367"/>
      <c r="E19" s="367"/>
    </row>
    <row r="20" spans="1:5" ht="14.45" customHeight="1">
      <c r="A20" s="367"/>
      <c r="B20" s="367"/>
      <c r="C20" s="367"/>
      <c r="D20" s="367"/>
      <c r="E20" s="367"/>
    </row>
    <row r="21" spans="1:5" ht="14.45" customHeight="1">
      <c r="A21" s="367"/>
      <c r="B21" s="367"/>
      <c r="C21" s="367"/>
      <c r="D21" s="367"/>
      <c r="E21" s="367"/>
    </row>
    <row r="22" spans="1:5" ht="14.45" customHeight="1">
      <c r="A22" s="367"/>
      <c r="B22" s="367"/>
      <c r="C22" s="367"/>
      <c r="D22" s="367"/>
      <c r="E22" s="367"/>
    </row>
    <row r="23" spans="1:5" ht="14.45" customHeight="1">
      <c r="A23" s="367"/>
      <c r="B23" s="367"/>
      <c r="C23" s="367"/>
      <c r="D23" s="367"/>
      <c r="E23" s="367"/>
    </row>
    <row r="24" spans="1:5">
      <c r="A24" s="65" t="s">
        <v>6</v>
      </c>
      <c r="B24" s="76" t="str">
        <f>'Attach 3(JV)'!B24</f>
        <v/>
      </c>
      <c r="C24" s="122"/>
      <c r="D24" s="75" t="s">
        <v>4</v>
      </c>
      <c r="E24" s="77" t="str">
        <f>'Attach 3(JV)'!E24</f>
        <v/>
      </c>
    </row>
    <row r="25" spans="1:5">
      <c r="A25" s="65" t="s">
        <v>7</v>
      </c>
      <c r="B25" s="77" t="str">
        <f>'Attach 3(JV)'!B25</f>
        <v/>
      </c>
      <c r="C25" s="122"/>
      <c r="D25" s="75" t="s">
        <v>5</v>
      </c>
      <c r="E25" s="77" t="str">
        <f>'Attach 3(JV)'!E25</f>
        <v/>
      </c>
    </row>
    <row r="26" spans="1:5">
      <c r="D26" s="75"/>
    </row>
    <row r="28" spans="1:5">
      <c r="A28" s="52"/>
    </row>
    <row r="31" spans="1:5">
      <c r="A31" s="52"/>
    </row>
    <row r="33" spans="1:1">
      <c r="A33" s="52"/>
    </row>
    <row r="35" spans="1:1">
      <c r="A35" s="52"/>
    </row>
  </sheetData>
  <sheetProtection password="D8A0" sheet="1" formatColumns="0" formatRows="0" selectLockedCells="1"/>
  <customSheetViews>
    <customSheetView guid="{8266A6E4-4A87-47AC-9FC0-15B2E5EED622}" showPageBreaks="1" showGridLines="0" fitToPage="1" printArea="1" view="pageBreakPreview">
      <selection activeCell="A3" sqref="A3:E3"/>
      <pageMargins left="1.25" right="0.7" top="1.25" bottom="0.6" header="0.34" footer="0.35"/>
      <printOptions horizontalCentered="1"/>
      <pageSetup paperSize="9" scale="89" orientation="portrait" r:id="rId1"/>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4"/>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5"/>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6"/>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7"/>
      <headerFooter alignWithMargins="0">
        <oddFooter>&amp;R&amp;"Book Antiqua,Bold"&amp;8 Page &amp;P of &amp;N</oddFooter>
      </headerFooter>
    </customSheetView>
    <customSheetView guid="{8BD42F4C-5837-4B6B-999C-7081B978F5B9}" showPageBreaks="1" showGridLines="0" fitToPage="1" printArea="1" view="pageBreakPreview">
      <selection activeCell="A3" sqref="A3:E3"/>
      <pageMargins left="1.25" right="0.7" top="1.25" bottom="0.6" header="0.34" footer="0.35"/>
      <printOptions horizontalCentered="1"/>
      <pageSetup paperSize="9" scale="89" orientation="portrait" r:id="rId18"/>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25" bottom="0.6" header="0.34" footer="0.35"/>
  <pageSetup paperSize="9" scale="89" orientation="portrait" r:id="rId19"/>
  <headerFooter alignWithMargins="0">
    <oddFooter>&amp;R&amp;"Book Antiqua,Bold"&amp;8 Page &amp;P of &amp;N</oddFooter>
  </headerFooter>
  <drawing r:id="rId2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5"/>
  <sheetViews>
    <sheetView showGridLines="0" view="pageBreakPreview" zoomScaleNormal="100" zoomScaleSheetLayoutView="100" workbookViewId="0">
      <selection activeCell="A17" sqref="A17:E17"/>
    </sheetView>
  </sheetViews>
  <sheetFormatPr defaultRowHeight="15.75"/>
  <cols>
    <col min="1" max="1" width="12.140625" style="11" customWidth="1"/>
    <col min="2" max="2" width="20.5703125" style="11" customWidth="1"/>
    <col min="3" max="3" width="13.7109375" style="11" customWidth="1"/>
    <col min="4" max="4" width="15.42578125" style="11" customWidth="1"/>
    <col min="5" max="5" width="39.28515625" style="11" customWidth="1"/>
    <col min="6" max="8" width="9.140625" style="11"/>
    <col min="9" max="16384" width="9.140625" style="24"/>
  </cols>
  <sheetData>
    <row r="1" spans="1:9">
      <c r="A1" s="54" t="str">
        <f>'Attach 3(JV)'!A1</f>
        <v>Package No.:N2JM/C&amp;M/CS/128(24)</v>
      </c>
      <c r="B1" s="55"/>
      <c r="C1" s="55"/>
      <c r="D1" s="55"/>
      <c r="E1" s="56" t="str">
        <f>"Attachment-14 "</f>
        <v xml:space="preserve">Attachment-14 </v>
      </c>
    </row>
    <row r="3" spans="1:9" ht="35.25" customHeight="1">
      <c r="A3" s="370" t="str">
        <f>'Attach 3(JV)'!A3</f>
        <v xml:space="preserve">
Supply &amp; Erection for diversion of Tower No 224-227 of 400kV Kishenpur Wanpoh III &amp; IV Transmission Line .</v>
      </c>
      <c r="B3" s="370"/>
      <c r="C3" s="370"/>
      <c r="D3" s="370"/>
      <c r="E3" s="370"/>
      <c r="F3" s="74"/>
      <c r="G3" s="74"/>
      <c r="H3" s="74"/>
    </row>
    <row r="4" spans="1:9">
      <c r="A4" s="29"/>
      <c r="H4" s="57"/>
      <c r="I4" s="58"/>
    </row>
    <row r="5" spans="1:9">
      <c r="A5" s="367" t="s">
        <v>362</v>
      </c>
      <c r="B5" s="367"/>
      <c r="C5" s="367"/>
      <c r="D5" s="367"/>
      <c r="E5" s="367"/>
      <c r="F5" s="9"/>
      <c r="H5" s="57"/>
      <c r="I5" s="58"/>
    </row>
    <row r="6" spans="1:9">
      <c r="A6" s="10"/>
      <c r="H6" s="57"/>
      <c r="I6" s="58"/>
    </row>
    <row r="7" spans="1:9">
      <c r="A7" s="9" t="str">
        <f>'Attach 3(JV)'!A7</f>
        <v>Bidder’s Name and Address (Sole Bidder) :</v>
      </c>
      <c r="E7" s="59" t="str">
        <f>'Attach 3(JV)'!E7</f>
        <v>To:</v>
      </c>
      <c r="H7" s="57"/>
      <c r="I7" s="58"/>
    </row>
    <row r="8" spans="1:9">
      <c r="A8" s="335" t="str">
        <f>'Attach 3(JV)'!A8</f>
        <v/>
      </c>
      <c r="B8" s="335"/>
      <c r="C8" s="335"/>
      <c r="D8" s="335"/>
      <c r="E8" s="95" t="str">
        <f>'Attach 3(JV)'!E8</f>
        <v>Contract &amp; Material Department</v>
      </c>
      <c r="H8" s="57"/>
      <c r="I8" s="58"/>
    </row>
    <row r="9" spans="1:9">
      <c r="A9" s="62" t="s">
        <v>316</v>
      </c>
      <c r="B9" s="368" t="str">
        <f>'Attach 3(JV)'!B9</f>
        <v/>
      </c>
      <c r="C9" s="368"/>
      <c r="D9" s="368"/>
      <c r="E9" s="95" t="str">
        <f>'Attach 3(JV)'!E9</f>
        <v>Power Grid Corporation of India Ltd.</v>
      </c>
      <c r="H9" s="57"/>
      <c r="I9" s="58"/>
    </row>
    <row r="10" spans="1:9">
      <c r="A10" s="62" t="s">
        <v>317</v>
      </c>
      <c r="B10" s="368" t="str">
        <f>'Attach 3(JV)'!B10</f>
        <v/>
      </c>
      <c r="C10" s="368"/>
      <c r="D10" s="368"/>
      <c r="E10" s="95" t="str">
        <f>'Attach 3(JV)'!E10</f>
        <v>Grid Bhawan, OB-26 Rail Head Complex,</v>
      </c>
      <c r="H10" s="57"/>
      <c r="I10" s="58"/>
    </row>
    <row r="11" spans="1:9">
      <c r="B11" s="368" t="str">
        <f>'Attach 3(JV)'!B11</f>
        <v/>
      </c>
      <c r="C11" s="368"/>
      <c r="D11" s="368"/>
      <c r="E11" s="95" t="str">
        <f>'Attach 3(JV)'!E11</f>
        <v>Jammu - 180 012 (J&amp;K).</v>
      </c>
    </row>
    <row r="12" spans="1:9">
      <c r="A12" s="10"/>
      <c r="B12" s="368" t="str">
        <f>'Attach 3(JV)'!B12</f>
        <v/>
      </c>
      <c r="C12" s="368"/>
      <c r="D12" s="368"/>
      <c r="E12" s="95"/>
    </row>
    <row r="13" spans="1:9">
      <c r="A13" s="10"/>
      <c r="B13" s="82"/>
      <c r="C13" s="82"/>
      <c r="D13" s="82"/>
      <c r="E13" s="24"/>
    </row>
    <row r="14" spans="1:9">
      <c r="A14" s="11" t="s">
        <v>311</v>
      </c>
    </row>
    <row r="15" spans="1:9">
      <c r="A15" s="10"/>
    </row>
    <row r="16" spans="1:9" hidden="1">
      <c r="A16" s="371" t="s">
        <v>406</v>
      </c>
      <c r="B16" s="371"/>
      <c r="C16" s="371"/>
      <c r="D16" s="371"/>
      <c r="E16" s="371"/>
    </row>
    <row r="17" spans="1:5">
      <c r="A17" s="371" t="s">
        <v>486</v>
      </c>
      <c r="B17" s="371"/>
      <c r="C17" s="371"/>
      <c r="D17" s="371"/>
      <c r="E17" s="371"/>
    </row>
    <row r="18" spans="1:5">
      <c r="A18" s="73"/>
    </row>
    <row r="20" spans="1:5">
      <c r="A20" s="73"/>
    </row>
    <row r="21" spans="1:5">
      <c r="A21" s="73"/>
    </row>
    <row r="23" spans="1:5">
      <c r="D23" s="75"/>
    </row>
    <row r="24" spans="1:5">
      <c r="A24" s="65" t="s">
        <v>6</v>
      </c>
      <c r="B24" s="76" t="str">
        <f>'Attach 3(JV)'!B24</f>
        <v/>
      </c>
      <c r="C24" s="122"/>
      <c r="D24" s="75" t="s">
        <v>4</v>
      </c>
      <c r="E24" s="77" t="str">
        <f>'Attach 3(JV)'!E24</f>
        <v/>
      </c>
    </row>
    <row r="25" spans="1:5">
      <c r="A25" s="65" t="s">
        <v>7</v>
      </c>
      <c r="B25" s="77" t="str">
        <f>'Attach 3(JV)'!B25</f>
        <v/>
      </c>
      <c r="C25" s="122"/>
      <c r="D25" s="75" t="s">
        <v>5</v>
      </c>
      <c r="E25" s="77" t="str">
        <f>'Attach 3(JV)'!E25</f>
        <v/>
      </c>
    </row>
    <row r="26" spans="1:5">
      <c r="D26" s="75"/>
    </row>
    <row r="28" spans="1:5">
      <c r="A28" s="52"/>
    </row>
    <row r="31" spans="1:5">
      <c r="A31" s="52"/>
    </row>
    <row r="33" spans="1:1">
      <c r="A33" s="52"/>
    </row>
    <row r="35" spans="1:1">
      <c r="A35" s="52"/>
    </row>
  </sheetData>
  <sheetProtection algorithmName="SHA-512" hashValue="azp+eYMNKVSg8a+V/ohlYEITK20uy57Kkrj31OskLCFgnfD4h9YGIv5JVA+11/yUiLUwdYVoFvYyZ3KHdVWDfg==" saltValue="M+Kqmkys52PV/1WVU74Tig==" spinCount="100000" sheet="1" formatColumns="0" formatRows="0" selectLockedCells="1"/>
  <customSheetViews>
    <customSheetView guid="{8266A6E4-4A87-47AC-9FC0-15B2E5EED622}" showPageBreaks="1" showGridLines="0" fitToPage="1" printArea="1" hiddenRows="1" view="pageBreakPreview">
      <selection activeCell="A16" sqref="A16:IV16"/>
      <pageMargins left="1.25" right="0.7" top="1.25" bottom="0.6" header="0.34" footer="0.35"/>
      <printOptions horizontalCentered="1"/>
      <pageSetup paperSize="9" scale="88" orientation="portrait" r:id="rId1"/>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6" orientation="portrait" r:id="rId3"/>
      <headerFooter alignWithMargins="0">
        <oddFooter>&amp;R&amp;"Book Antiqua,Bold"&amp;8 Page &amp;P of &amp;N</oddFooter>
      </headerFooter>
    </customSheetView>
    <customSheetView guid="{98F1BFA0-C539-421E-A117-3F3CC19FB763}" showGridLines="0" topLeftCell="A13">
      <selection activeCell="E8" sqref="E8"/>
      <pageMargins left="0.75" right="0.63" top="0.57999999999999996" bottom="0.6" header="0.34" footer="0.35"/>
      <pageSetup orientation="portrait" r:id="rId4"/>
      <headerFooter alignWithMargins="0">
        <oddFooter>&amp;R&amp;"Book Antiqua,Bold"&amp;8 Page &amp;P of &amp;N</oddFooter>
      </headerFooter>
    </customSheetView>
    <customSheetView guid="{31C9BD41-85AC-49F8-A4C5-D341A7DF9809}" showGridLines="0">
      <selection activeCell="E2" sqref="E2"/>
      <pageMargins left="0.75" right="0.63" top="0.57999999999999996" bottom="0.6" header="0.34" footer="0.35"/>
      <pageSetup orientation="portrait" r:id="rId5"/>
      <headerFooter alignWithMargins="0">
        <oddFooter>&amp;R&amp;"Book Antiqua,Bold"&amp;8 Page &amp;P of &amp;N</oddFooter>
      </headerFooter>
    </customSheetView>
    <customSheetView guid="{0FD57552-2BEC-46C5-9782-073911F63806}" showGridLines="0" topLeftCell="A49">
      <selection activeCell="E2" sqref="E2"/>
      <pageMargins left="0.75" right="0.63" top="0.57999999999999996" bottom="0.6" header="0.34" footer="0.35"/>
      <pageSetup orientation="portrait" r:id="rId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selection activeCell="E2" sqref="E2"/>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topLeftCell="A13">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8BD42F4C-5837-4B6B-999C-7081B978F5B9}" showPageBreaks="1" showGridLines="0" fitToPage="1" printArea="1" hiddenRows="1" view="pageBreakPreview">
      <selection activeCell="A16" sqref="A16:IV16"/>
      <pageMargins left="1.25" right="0.7" top="1.25" bottom="0.6" header="0.34" footer="0.35"/>
      <printOptions horizontalCentered="1"/>
      <pageSetup paperSize="9" scale="89" orientation="portrait" r:id="rId13"/>
      <headerFooter alignWithMargins="0">
        <oddFooter>&amp;R&amp;"Book Antiqua,Bold"&amp;8 Page &amp;P of &amp;N</oddFooter>
      </headerFooter>
    </customSheetView>
  </customSheetViews>
  <mergeCells count="9">
    <mergeCell ref="A17:E17"/>
    <mergeCell ref="B12:D12"/>
    <mergeCell ref="A16:E16"/>
    <mergeCell ref="A3:E3"/>
    <mergeCell ref="A5:E5"/>
    <mergeCell ref="A8:D8"/>
    <mergeCell ref="B9:D9"/>
    <mergeCell ref="B10:D10"/>
    <mergeCell ref="B11:D11"/>
  </mergeCells>
  <printOptions horizontalCentered="1"/>
  <pageMargins left="1.25" right="0.7" top="1.25" bottom="0.6" header="0.34" footer="0.35"/>
  <pageSetup paperSize="9" scale="88"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97"/>
  <sheetViews>
    <sheetView showGridLines="0" view="pageBreakPreview" topLeftCell="A52" zoomScale="90" zoomScaleNormal="100" zoomScaleSheetLayoutView="90" workbookViewId="0">
      <selection activeCell="E25" sqref="E25"/>
    </sheetView>
  </sheetViews>
  <sheetFormatPr defaultRowHeight="15.75"/>
  <cols>
    <col min="1" max="1" width="12.140625" style="11" customWidth="1"/>
    <col min="2" max="4" width="19.42578125" style="11" customWidth="1"/>
    <col min="5" max="5" width="39.28515625" style="11" customWidth="1"/>
    <col min="6" max="7" width="9.140625" style="11"/>
    <col min="8" max="8" width="0" style="11" hidden="1" customWidth="1"/>
    <col min="9" max="16384" width="9.140625" style="11"/>
  </cols>
  <sheetData>
    <row r="1" spans="1:5">
      <c r="A1" s="54" t="str">
        <f>'Attach 3(JV)'!A1</f>
        <v>Package No.:N2JM/C&amp;M/CS/128(24)</v>
      </c>
      <c r="B1" s="55"/>
      <c r="C1" s="55"/>
      <c r="D1" s="55"/>
      <c r="E1" s="66" t="str">
        <f>"Attachment-15 "</f>
        <v xml:space="preserve">Attachment-15 </v>
      </c>
    </row>
    <row r="2" spans="1:5" ht="12" customHeight="1"/>
    <row r="3" spans="1:5" ht="44.25" customHeight="1">
      <c r="A3" s="370" t="str">
        <f>Basic!B1</f>
        <v xml:space="preserve">
Supply &amp; Erection for diversion of Tower No 224-227 of 400kV Kishenpur Wanpoh III &amp; IV Transmission Line .</v>
      </c>
      <c r="B3" s="370"/>
      <c r="C3" s="370"/>
      <c r="D3" s="370"/>
      <c r="E3" s="370"/>
    </row>
    <row r="4" spans="1:5">
      <c r="A4" s="29"/>
    </row>
    <row r="5" spans="1:5" ht="31.15" customHeight="1">
      <c r="A5" s="335" t="s">
        <v>380</v>
      </c>
      <c r="B5" s="335"/>
      <c r="C5" s="335"/>
      <c r="D5" s="335"/>
      <c r="E5" s="335"/>
    </row>
    <row r="6" spans="1:5">
      <c r="A6" s="10"/>
    </row>
    <row r="7" spans="1:5" ht="20.100000000000001" customHeight="1">
      <c r="A7" s="9"/>
      <c r="E7" s="68" t="str">
        <f>'Attach 3(JV)'!E7</f>
        <v>To:</v>
      </c>
    </row>
    <row r="8" spans="1:5">
      <c r="A8" s="335" t="str">
        <f>'Attach 3(JV)'!A7</f>
        <v>Bidder’s Name and Address (Sole Bidder) :</v>
      </c>
      <c r="B8" s="335"/>
      <c r="C8" s="335"/>
      <c r="D8" s="335"/>
      <c r="E8" s="70" t="str">
        <f>'Attach 3(JV)'!E8</f>
        <v>Contract &amp; Material Department</v>
      </c>
    </row>
    <row r="9" spans="1:5" ht="20.100000000000001" customHeight="1">
      <c r="A9" s="62" t="s">
        <v>316</v>
      </c>
      <c r="B9" s="449" t="str">
        <f>'Attach 3(JV)'!B9:D9</f>
        <v/>
      </c>
      <c r="C9" s="449"/>
      <c r="D9" s="449"/>
      <c r="E9" s="70" t="str">
        <f>'Attach 3(JV)'!E9</f>
        <v>Power Grid Corporation of India Ltd.</v>
      </c>
    </row>
    <row r="10" spans="1:5" ht="20.100000000000001" customHeight="1">
      <c r="A10" s="62" t="s">
        <v>317</v>
      </c>
      <c r="B10" s="368" t="str">
        <f>'Attach 3(JV)'!B10:D10</f>
        <v/>
      </c>
      <c r="C10" s="368"/>
      <c r="D10" s="368"/>
      <c r="E10" s="70" t="str">
        <f>'Attach 3(JV)'!E10</f>
        <v>Grid Bhawan, OB-26 Rail Head Complex,</v>
      </c>
    </row>
    <row r="11" spans="1:5" ht="17.25" customHeight="1">
      <c r="B11" s="368" t="str">
        <f>'Attach 3(JV)'!B11:D11</f>
        <v/>
      </c>
      <c r="C11" s="368"/>
      <c r="D11" s="368"/>
      <c r="E11" s="70" t="str">
        <f>'Attach 3(JV)'!E11</f>
        <v>Jammu - 180 012 (J&amp;K).</v>
      </c>
    </row>
    <row r="12" spans="1:5" ht="17.25" customHeight="1">
      <c r="A12" s="10"/>
      <c r="B12" s="368" t="str">
        <f>'Attach 3(JV)'!B12</f>
        <v/>
      </c>
      <c r="C12" s="368"/>
      <c r="D12" s="368"/>
      <c r="E12" s="70"/>
    </row>
    <row r="13" spans="1:5" ht="13.5" customHeight="1">
      <c r="A13" s="10"/>
      <c r="B13" s="368"/>
      <c r="C13" s="368"/>
      <c r="D13" s="368"/>
    </row>
    <row r="14" spans="1:5">
      <c r="A14" s="11" t="s">
        <v>311</v>
      </c>
    </row>
    <row r="16" spans="1:5" ht="59.45" customHeight="1">
      <c r="A16" s="29" t="s">
        <v>355</v>
      </c>
      <c r="B16" s="426" t="s">
        <v>407</v>
      </c>
      <c r="C16" s="426"/>
      <c r="D16" s="426"/>
      <c r="E16" s="426"/>
    </row>
    <row r="17" spans="1:5" ht="16.5" customHeight="1">
      <c r="A17" s="29"/>
      <c r="B17" s="448" t="s">
        <v>367</v>
      </c>
      <c r="C17" s="448"/>
      <c r="D17" s="448"/>
      <c r="E17" s="448"/>
    </row>
    <row r="18" spans="1:5">
      <c r="A18" s="29"/>
      <c r="B18" s="233"/>
      <c r="C18" s="233"/>
      <c r="D18" s="233"/>
      <c r="E18" s="233"/>
    </row>
    <row r="19" spans="1:5" ht="18" customHeight="1">
      <c r="B19" s="30" t="s">
        <v>356</v>
      </c>
      <c r="C19" s="452" t="s">
        <v>390</v>
      </c>
      <c r="D19" s="452"/>
      <c r="E19" s="453"/>
    </row>
    <row r="20" spans="1:5" ht="18" customHeight="1">
      <c r="A20" s="163"/>
      <c r="B20" s="30" t="s">
        <v>357</v>
      </c>
      <c r="C20" s="452" t="s">
        <v>390</v>
      </c>
      <c r="D20" s="452"/>
      <c r="E20" s="453"/>
    </row>
    <row r="21" spans="1:5" ht="18" customHeight="1">
      <c r="A21" s="455"/>
      <c r="B21" s="456"/>
      <c r="C21" s="456"/>
      <c r="D21" s="456"/>
      <c r="E21" s="456"/>
    </row>
    <row r="22" spans="1:5">
      <c r="A22" s="234"/>
      <c r="B22" s="234"/>
      <c r="C22" s="234"/>
      <c r="D22" s="234"/>
      <c r="E22" s="234"/>
    </row>
    <row r="23" spans="1:5">
      <c r="B23" s="451"/>
      <c r="C23" s="451"/>
      <c r="D23" s="451"/>
      <c r="E23" s="451"/>
    </row>
    <row r="24" spans="1:5" ht="35.25" customHeight="1">
      <c r="A24" s="29" t="s">
        <v>358</v>
      </c>
      <c r="B24" s="426" t="s">
        <v>113</v>
      </c>
      <c r="C24" s="426"/>
      <c r="D24" s="426"/>
      <c r="E24" s="426"/>
    </row>
    <row r="25" spans="1:5" ht="36" customHeight="1">
      <c r="A25" s="84">
        <v>1</v>
      </c>
      <c r="B25" s="454" t="s">
        <v>114</v>
      </c>
      <c r="C25" s="454"/>
      <c r="D25" s="454"/>
      <c r="E25" s="38"/>
    </row>
    <row r="26" spans="1:5" ht="18.95" customHeight="1">
      <c r="A26" s="102" t="s">
        <v>418</v>
      </c>
      <c r="B26" s="450" t="s">
        <v>115</v>
      </c>
      <c r="C26" s="450"/>
      <c r="D26" s="450"/>
      <c r="E26" s="164"/>
    </row>
    <row r="27" spans="1:5" ht="18.95" customHeight="1">
      <c r="A27" s="167"/>
      <c r="B27" s="450" t="s">
        <v>116</v>
      </c>
      <c r="C27" s="450"/>
      <c r="D27" s="450"/>
      <c r="E27" s="164"/>
    </row>
    <row r="28" spans="1:5" ht="18.95" customHeight="1">
      <c r="A28" s="167"/>
      <c r="B28" s="450"/>
      <c r="C28" s="450"/>
      <c r="D28" s="450"/>
      <c r="E28" s="164"/>
    </row>
    <row r="29" spans="1:5" ht="18.95" customHeight="1">
      <c r="A29" s="167"/>
      <c r="B29" s="450"/>
      <c r="C29" s="450"/>
      <c r="D29" s="450"/>
      <c r="E29" s="164"/>
    </row>
    <row r="30" spans="1:5" ht="18.95" customHeight="1">
      <c r="A30" s="167"/>
      <c r="B30" s="450" t="s">
        <v>117</v>
      </c>
      <c r="C30" s="450"/>
      <c r="D30" s="450"/>
      <c r="E30" s="164"/>
    </row>
    <row r="31" spans="1:5" ht="18.95" customHeight="1">
      <c r="A31" s="167"/>
      <c r="B31" s="450"/>
      <c r="C31" s="450"/>
      <c r="D31" s="450"/>
      <c r="E31" s="165"/>
    </row>
    <row r="32" spans="1:5" ht="18.95" customHeight="1">
      <c r="A32" s="167"/>
      <c r="B32" s="450"/>
      <c r="C32" s="450"/>
      <c r="D32" s="450"/>
      <c r="E32" s="165"/>
    </row>
    <row r="33" spans="1:5" ht="18.95" customHeight="1">
      <c r="A33" s="167"/>
      <c r="B33" s="450" t="s">
        <v>118</v>
      </c>
      <c r="C33" s="450"/>
      <c r="D33" s="450"/>
      <c r="E33" s="165"/>
    </row>
    <row r="34" spans="1:5" ht="18.95" customHeight="1">
      <c r="A34" s="167"/>
      <c r="B34" s="450"/>
      <c r="C34" s="450"/>
      <c r="D34" s="450"/>
      <c r="E34" s="164"/>
    </row>
    <row r="35" spans="1:5" ht="18.95" customHeight="1">
      <c r="A35" s="103"/>
      <c r="B35" s="462"/>
      <c r="C35" s="462"/>
      <c r="D35" s="462"/>
      <c r="E35" s="48"/>
    </row>
    <row r="36" spans="1:5" ht="18.95" customHeight="1">
      <c r="A36" s="102">
        <v>3</v>
      </c>
      <c r="B36" s="463" t="s">
        <v>119</v>
      </c>
      <c r="C36" s="463"/>
      <c r="D36" s="463"/>
      <c r="E36" s="457"/>
    </row>
    <row r="37" spans="1:5" ht="60.75" customHeight="1">
      <c r="A37" s="131" t="s">
        <v>322</v>
      </c>
      <c r="B37" s="459" t="s">
        <v>120</v>
      </c>
      <c r="C37" s="460"/>
      <c r="D37" s="461"/>
      <c r="E37" s="458"/>
    </row>
    <row r="38" spans="1:5" ht="96" customHeight="1">
      <c r="A38" s="444" t="s">
        <v>449</v>
      </c>
      <c r="B38" s="445" t="s">
        <v>453</v>
      </c>
      <c r="C38" s="446"/>
      <c r="D38" s="447"/>
      <c r="E38" s="243"/>
    </row>
    <row r="39" spans="1:5" ht="48.75" customHeight="1">
      <c r="A39" s="444"/>
      <c r="B39" s="445" t="s">
        <v>454</v>
      </c>
      <c r="C39" s="446"/>
      <c r="D39" s="447"/>
      <c r="E39" s="243"/>
    </row>
    <row r="40" spans="1:5" ht="60.75" customHeight="1">
      <c r="A40" s="244" t="s">
        <v>450</v>
      </c>
      <c r="B40" s="445" t="s">
        <v>451</v>
      </c>
      <c r="C40" s="446"/>
      <c r="D40" s="447"/>
      <c r="E40" s="243"/>
    </row>
    <row r="41" spans="1:5" ht="106.5" customHeight="1">
      <c r="A41" s="444" t="s">
        <v>452</v>
      </c>
      <c r="B41" s="445" t="s">
        <v>456</v>
      </c>
      <c r="C41" s="446"/>
      <c r="D41" s="447"/>
      <c r="E41" s="243"/>
    </row>
    <row r="42" spans="1:5" ht="31.5" customHeight="1">
      <c r="A42" s="444"/>
      <c r="B42" s="445" t="s">
        <v>455</v>
      </c>
      <c r="C42" s="446"/>
      <c r="D42" s="447"/>
      <c r="E42" s="243"/>
    </row>
    <row r="43" spans="1:5" ht="17.100000000000001" customHeight="1">
      <c r="A43" s="84">
        <v>4</v>
      </c>
      <c r="B43" s="454" t="s">
        <v>121</v>
      </c>
      <c r="C43" s="454"/>
      <c r="D43" s="454"/>
      <c r="E43" s="51"/>
    </row>
    <row r="44" spans="1:5" ht="17.100000000000001" customHeight="1">
      <c r="A44" s="117">
        <v>5</v>
      </c>
      <c r="B44" s="464" t="s">
        <v>408</v>
      </c>
      <c r="C44" s="464"/>
      <c r="D44" s="464"/>
      <c r="E44" s="236"/>
    </row>
    <row r="45" spans="1:5" ht="41.45" customHeight="1">
      <c r="A45" s="117" t="s">
        <v>409</v>
      </c>
      <c r="B45" s="464" t="s">
        <v>410</v>
      </c>
      <c r="C45" s="464"/>
      <c r="D45" s="464"/>
      <c r="E45" s="236"/>
    </row>
    <row r="46" spans="1:5" ht="17.100000000000001" customHeight="1">
      <c r="A46" s="117"/>
      <c r="B46" s="412" t="s">
        <v>411</v>
      </c>
      <c r="C46" s="412"/>
      <c r="D46" s="412"/>
      <c r="E46" s="117" t="s">
        <v>412</v>
      </c>
    </row>
    <row r="47" spans="1:5" ht="17.100000000000001" customHeight="1">
      <c r="A47" s="84" t="s">
        <v>20</v>
      </c>
      <c r="B47" s="465"/>
      <c r="C47" s="466"/>
      <c r="D47" s="467"/>
      <c r="E47" s="51"/>
    </row>
    <row r="48" spans="1:5" ht="17.100000000000001" customHeight="1">
      <c r="A48" s="84" t="s">
        <v>29</v>
      </c>
      <c r="B48" s="465"/>
      <c r="C48" s="466"/>
      <c r="D48" s="467"/>
      <c r="E48" s="51"/>
    </row>
    <row r="49" spans="1:5" ht="17.100000000000001" customHeight="1">
      <c r="A49" s="84" t="s">
        <v>413</v>
      </c>
      <c r="B49" s="465"/>
      <c r="C49" s="466"/>
      <c r="D49" s="467"/>
      <c r="E49" s="51"/>
    </row>
    <row r="50" spans="1:5" ht="52.15" customHeight="1">
      <c r="A50" s="117" t="s">
        <v>414</v>
      </c>
      <c r="B50" s="439" t="s">
        <v>415</v>
      </c>
      <c r="C50" s="440"/>
      <c r="D50" s="441"/>
      <c r="E50" s="166"/>
    </row>
    <row r="51" spans="1:5" ht="17.100000000000001" customHeight="1">
      <c r="A51" s="84"/>
      <c r="B51" s="412" t="s">
        <v>411</v>
      </c>
      <c r="C51" s="412"/>
      <c r="D51" s="412"/>
      <c r="E51" s="117" t="s">
        <v>412</v>
      </c>
    </row>
    <row r="52" spans="1:5" ht="17.100000000000001" customHeight="1">
      <c r="A52" s="84" t="s">
        <v>20</v>
      </c>
      <c r="B52" s="465"/>
      <c r="C52" s="466"/>
      <c r="D52" s="467"/>
      <c r="E52" s="51"/>
    </row>
    <row r="53" spans="1:5" ht="17.100000000000001" customHeight="1">
      <c r="A53" s="84" t="s">
        <v>29</v>
      </c>
      <c r="B53" s="465"/>
      <c r="C53" s="466"/>
      <c r="D53" s="467"/>
      <c r="E53" s="51"/>
    </row>
    <row r="54" spans="1:5" ht="17.100000000000001" customHeight="1">
      <c r="A54" s="84" t="s">
        <v>413</v>
      </c>
      <c r="B54" s="465"/>
      <c r="C54" s="466"/>
      <c r="D54" s="467"/>
      <c r="E54" s="51"/>
    </row>
    <row r="55" spans="1:5" ht="17.100000000000001" customHeight="1">
      <c r="A55" s="84" t="s">
        <v>416</v>
      </c>
      <c r="B55" s="465"/>
      <c r="C55" s="466"/>
      <c r="D55" s="467"/>
      <c r="E55" s="51"/>
    </row>
    <row r="56" spans="1:5" ht="17.100000000000001" customHeight="1">
      <c r="A56" s="84" t="s">
        <v>417</v>
      </c>
      <c r="B56" s="465"/>
      <c r="C56" s="466"/>
      <c r="D56" s="467"/>
      <c r="E56" s="51"/>
    </row>
    <row r="57" spans="1:5" ht="17.100000000000001" customHeight="1">
      <c r="A57" s="84">
        <v>9</v>
      </c>
      <c r="B57" s="454" t="s">
        <v>122</v>
      </c>
      <c r="C57" s="454"/>
      <c r="D57" s="454"/>
      <c r="E57" s="51"/>
    </row>
    <row r="58" spans="1:5" ht="17.100000000000001" customHeight="1">
      <c r="A58" s="102">
        <v>10</v>
      </c>
      <c r="B58" s="450" t="s">
        <v>123</v>
      </c>
      <c r="C58" s="450"/>
      <c r="D58" s="450"/>
      <c r="E58" s="51"/>
    </row>
    <row r="59" spans="1:5" ht="17.100000000000001" customHeight="1">
      <c r="A59" s="167"/>
      <c r="B59" s="450"/>
      <c r="C59" s="450"/>
      <c r="D59" s="450"/>
      <c r="E59" s="164"/>
    </row>
    <row r="60" spans="1:5" ht="17.100000000000001" customHeight="1">
      <c r="A60" s="103"/>
      <c r="B60" s="462"/>
      <c r="C60" s="462"/>
      <c r="D60" s="462"/>
      <c r="E60" s="48"/>
    </row>
    <row r="61" spans="1:5" ht="17.100000000000001" customHeight="1">
      <c r="A61" s="167">
        <v>11</v>
      </c>
      <c r="B61" s="471" t="s">
        <v>124</v>
      </c>
      <c r="C61" s="471"/>
      <c r="D61" s="471"/>
      <c r="E61" s="168"/>
    </row>
    <row r="62" spans="1:5" ht="17.100000000000001" customHeight="1">
      <c r="A62" s="167"/>
      <c r="B62" s="450" t="s">
        <v>145</v>
      </c>
      <c r="C62" s="450"/>
      <c r="D62" s="450"/>
      <c r="E62" s="164"/>
    </row>
    <row r="63" spans="1:5" ht="17.100000000000001" customHeight="1">
      <c r="A63" s="102" t="s">
        <v>419</v>
      </c>
      <c r="B63" s="468" t="s">
        <v>134</v>
      </c>
      <c r="C63" s="469"/>
      <c r="D63" s="470"/>
      <c r="E63" s="169"/>
    </row>
    <row r="64" spans="1:5" ht="17.100000000000001" customHeight="1">
      <c r="A64" s="167"/>
      <c r="B64" s="450" t="s">
        <v>125</v>
      </c>
      <c r="C64" s="450"/>
      <c r="D64" s="450"/>
      <c r="E64" s="164"/>
    </row>
    <row r="65" spans="1:28" ht="17.100000000000001" customHeight="1">
      <c r="A65" s="167"/>
      <c r="B65" s="450" t="s">
        <v>126</v>
      </c>
      <c r="C65" s="450"/>
      <c r="D65" s="450"/>
      <c r="E65" s="164"/>
    </row>
    <row r="66" spans="1:28" ht="17.100000000000001" customHeight="1">
      <c r="A66" s="103"/>
      <c r="B66" s="462" t="s">
        <v>127</v>
      </c>
      <c r="C66" s="462"/>
      <c r="D66" s="462"/>
      <c r="E66" s="48"/>
    </row>
    <row r="67" spans="1:28" ht="17.100000000000001" customHeight="1">
      <c r="A67" s="102">
        <v>13</v>
      </c>
      <c r="B67" s="472" t="s">
        <v>128</v>
      </c>
      <c r="C67" s="472"/>
      <c r="D67" s="472"/>
      <c r="E67" s="169"/>
    </row>
    <row r="68" spans="1:28" ht="17.100000000000001" customHeight="1">
      <c r="A68" s="167"/>
      <c r="B68" s="450" t="s">
        <v>129</v>
      </c>
      <c r="C68" s="450"/>
      <c r="D68" s="450"/>
      <c r="E68" s="164"/>
    </row>
    <row r="69" spans="1:28" ht="17.100000000000001" customHeight="1">
      <c r="A69" s="167"/>
      <c r="B69" s="450" t="s">
        <v>130</v>
      </c>
      <c r="C69" s="450"/>
      <c r="D69" s="450"/>
      <c r="E69" s="164"/>
    </row>
    <row r="70" spans="1:28" ht="17.100000000000001" customHeight="1">
      <c r="A70" s="167"/>
      <c r="B70" s="450"/>
      <c r="C70" s="450"/>
      <c r="D70" s="450"/>
      <c r="E70" s="164"/>
    </row>
    <row r="71" spans="1:28" ht="17.100000000000001" customHeight="1">
      <c r="A71" s="167"/>
      <c r="B71" s="450"/>
      <c r="C71" s="450"/>
      <c r="D71" s="450"/>
      <c r="E71" s="164"/>
      <c r="H71" s="235">
        <v>2</v>
      </c>
    </row>
    <row r="72" spans="1:28" ht="17.100000000000001" customHeight="1">
      <c r="A72" s="167"/>
      <c r="B72" s="450" t="s">
        <v>131</v>
      </c>
      <c r="C72" s="450"/>
      <c r="D72" s="450"/>
      <c r="E72" s="164"/>
      <c r="Z72" s="35"/>
      <c r="AA72" s="35"/>
      <c r="AB72" s="35"/>
    </row>
    <row r="73" spans="1:28" ht="18.95" customHeight="1">
      <c r="A73" s="167"/>
      <c r="B73" s="473" t="s">
        <v>132</v>
      </c>
      <c r="C73" s="474"/>
      <c r="D73" s="475"/>
      <c r="E73" s="167" t="str">
        <f>IF(H71=1,"Saving Account","Current Account")</f>
        <v>Current Account</v>
      </c>
      <c r="Z73" s="35"/>
      <c r="AA73" s="35"/>
      <c r="AB73" s="35"/>
    </row>
    <row r="74" spans="1:28" ht="33" customHeight="1">
      <c r="A74" s="84" t="s">
        <v>137</v>
      </c>
      <c r="B74" s="454" t="s">
        <v>133</v>
      </c>
      <c r="C74" s="454"/>
      <c r="D74" s="454"/>
      <c r="E74" s="51"/>
    </row>
    <row r="75" spans="1:28" ht="48" customHeight="1">
      <c r="A75" s="84" t="s">
        <v>138</v>
      </c>
      <c r="B75" s="454" t="s">
        <v>400</v>
      </c>
      <c r="C75" s="454"/>
      <c r="D75" s="454"/>
      <c r="E75" s="51"/>
    </row>
    <row r="76" spans="1:28" ht="50.25" customHeight="1">
      <c r="A76" s="373" t="s">
        <v>139</v>
      </c>
      <c r="B76" s="373"/>
      <c r="C76" s="373"/>
      <c r="D76" s="373"/>
      <c r="E76" s="373"/>
    </row>
    <row r="77" spans="1:28" ht="18" customHeight="1">
      <c r="A77" s="245" t="s">
        <v>457</v>
      </c>
      <c r="B77" s="442" t="s">
        <v>458</v>
      </c>
      <c r="C77" s="442"/>
      <c r="D77" s="442"/>
      <c r="E77" s="442"/>
    </row>
    <row r="78" spans="1:28" ht="18" customHeight="1">
      <c r="A78" s="246" t="s">
        <v>459</v>
      </c>
      <c r="B78" s="442" t="s">
        <v>460</v>
      </c>
      <c r="C78" s="442"/>
      <c r="D78" s="442"/>
      <c r="E78" s="442"/>
    </row>
    <row r="79" spans="1:28" ht="18" customHeight="1">
      <c r="A79" s="246" t="s">
        <v>461</v>
      </c>
      <c r="B79" s="442" t="s">
        <v>462</v>
      </c>
      <c r="C79" s="442"/>
      <c r="D79" s="442"/>
      <c r="E79" s="442"/>
    </row>
    <row r="80" spans="1:28" ht="18" customHeight="1">
      <c r="A80" s="246" t="s">
        <v>463</v>
      </c>
      <c r="B80" s="442" t="s">
        <v>464</v>
      </c>
      <c r="C80" s="442"/>
      <c r="D80" s="442"/>
      <c r="E80" s="442"/>
    </row>
    <row r="81" spans="1:5" ht="13.5" customHeight="1">
      <c r="A81" s="52"/>
      <c r="D81" s="170"/>
    </row>
    <row r="82" spans="1:5" ht="42" customHeight="1">
      <c r="A82" s="443" t="s">
        <v>465</v>
      </c>
      <c r="B82" s="443"/>
      <c r="C82" s="443"/>
      <c r="D82" s="443"/>
      <c r="E82" s="443"/>
    </row>
    <row r="83" spans="1:5">
      <c r="D83" s="67"/>
    </row>
    <row r="84" spans="1:5" ht="20.45" customHeight="1">
      <c r="A84" s="65" t="s">
        <v>6</v>
      </c>
      <c r="B84" s="71" t="str">
        <f>'Attach 3(JV)'!B24</f>
        <v/>
      </c>
      <c r="D84" s="67" t="s">
        <v>4</v>
      </c>
      <c r="E84" s="72" t="str">
        <f>'Attach 3(JV)'!E24</f>
        <v/>
      </c>
    </row>
    <row r="85" spans="1:5" ht="24.6" customHeight="1">
      <c r="A85" s="65" t="s">
        <v>7</v>
      </c>
      <c r="B85" s="72" t="str">
        <f>'Attach 3(JV)'!B25</f>
        <v/>
      </c>
      <c r="D85" s="67" t="s">
        <v>5</v>
      </c>
      <c r="E85" s="72" t="str">
        <f>'Attach 3(JV)'!E25</f>
        <v/>
      </c>
    </row>
    <row r="86" spans="1:5">
      <c r="D86" s="67"/>
      <c r="E86" s="52"/>
    </row>
    <row r="87" spans="1:5">
      <c r="A87" s="52"/>
    </row>
    <row r="89" spans="1:5" ht="20.100000000000001" customHeight="1">
      <c r="A89" s="52"/>
    </row>
    <row r="91" spans="1:5" ht="20.100000000000001" customHeight="1">
      <c r="A91" s="52"/>
    </row>
    <row r="92" spans="1:5" ht="20.100000000000001" customHeight="1"/>
    <row r="93" spans="1:5" ht="20.100000000000001" customHeight="1">
      <c r="A93" s="52"/>
    </row>
    <row r="94" spans="1:5" ht="20.100000000000001" customHeight="1"/>
    <row r="95" spans="1:5" ht="20.100000000000001" customHeight="1"/>
    <row r="96" spans="1:5" ht="20.100000000000001" customHeight="1"/>
    <row r="97" ht="20.100000000000001" customHeight="1"/>
  </sheetData>
  <sheetProtection password="D8A0" sheet="1" formatColumns="0" formatRows="0" selectLockedCells="1"/>
  <customSheetViews>
    <customSheetView guid="{8266A6E4-4A87-47AC-9FC0-15B2E5EED622}" scale="90" showPageBreaks="1" showGridLines="0" fitToPage="1" printArea="1" hiddenColumns="1" view="pageBreakPreview" topLeftCell="A19">
      <selection activeCell="E25" sqref="E25"/>
      <rowBreaks count="1" manualBreakCount="1">
        <brk id="43" max="4" man="1"/>
      </rowBreaks>
      <pageMargins left="1.25" right="0.7" top="1.25" bottom="0.6" header="0.34" footer="0.35"/>
      <printOptions horizontalCentered="1"/>
      <pageSetup paperSize="9" scale="69" fitToHeight="2" orientation="portrait" r:id="rId1"/>
      <headerFooter alignWithMargins="0">
        <oddFooter>&amp;R&amp;"Book Antiqua,Bold"&amp;8 Page &amp;P of &amp;N</oddFooter>
      </headerFooter>
    </customSheetView>
    <customSheetView guid="{896C4606-168D-457E-AE08-62C88BDF5B8A}" showPageBreaks="1" showGridLines="0" printArea="1" hiddenColumns="1" view="pageBreakPreview" topLeftCell="A55">
      <selection activeCell="E39" sqref="E39"/>
      <rowBreaks count="1" manualBreakCount="1">
        <brk id="38" max="4" man="1"/>
      </rowBreaks>
      <pageMargins left="0.75" right="0.63" top="0.57999999999999996" bottom="0.6" header="0.34" footer="0.35"/>
      <pageSetup paperSize="9" scale="89" fitToHeight="2" orientation="portrait" r:id="rId2"/>
      <headerFooter alignWithMargins="0">
        <oddFooter>&amp;R&amp;"Book Antiqua,Bold"&amp;8 Page &amp;P of &amp;N</oddFooter>
      </headerFooter>
    </customSheetView>
    <customSheetView guid="{C5EDEBE1-F188-4851-AFDC-E4218278837C}" showPageBreaks="1" showGridLines="0" printArea="1" hiddenColumns="1" view="pageBreakPreview">
      <selection activeCell="E39" sqref="E39"/>
      <rowBreaks count="1" manualBreakCount="1">
        <brk id="38" max="4" man="1"/>
      </rowBreaks>
      <pageMargins left="0.75" right="0.63" top="0.57999999999999996" bottom="0.6" header="0.34" footer="0.35"/>
      <pageSetup paperSize="9" scale="89" fitToHeight="2" orientation="portrait" r:id="rId3"/>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5"/>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1"/>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2"/>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8BD42F4C-5837-4B6B-999C-7081B978F5B9}" scale="90" showPageBreaks="1" showGridLines="0" fitToPage="1" printArea="1" hiddenColumns="1" view="pageBreakPreview" topLeftCell="A19">
      <selection activeCell="E25" sqref="E25"/>
      <rowBreaks count="1" manualBreakCount="1">
        <brk id="43" max="4" man="1"/>
      </rowBreaks>
      <pageMargins left="1.25" right="0.7" top="1.25" bottom="0.6" header="0.34" footer="0.35"/>
      <printOptions horizontalCentered="1"/>
      <pageSetup paperSize="9" scale="69" fitToHeight="2" orientation="portrait" r:id="rId15"/>
      <headerFooter alignWithMargins="0">
        <oddFooter>&amp;R&amp;"Book Antiqua,Bold"&amp;8 Page &amp;P of &amp;N</oddFooter>
      </headerFooter>
    </customSheetView>
  </customSheetViews>
  <mergeCells count="75">
    <mergeCell ref="A76:E76"/>
    <mergeCell ref="B66:D66"/>
    <mergeCell ref="B67:D67"/>
    <mergeCell ref="B68:D68"/>
    <mergeCell ref="B69:D69"/>
    <mergeCell ref="B73:D73"/>
    <mergeCell ref="B71:D71"/>
    <mergeCell ref="B70:D70"/>
    <mergeCell ref="B75:D75"/>
    <mergeCell ref="B74:D74"/>
    <mergeCell ref="B72:D72"/>
    <mergeCell ref="B65:D65"/>
    <mergeCell ref="B49:D49"/>
    <mergeCell ref="B55:D55"/>
    <mergeCell ref="B64:D64"/>
    <mergeCell ref="B56:D56"/>
    <mergeCell ref="B58:D58"/>
    <mergeCell ref="B52:D52"/>
    <mergeCell ref="B63:D63"/>
    <mergeCell ref="B62:D62"/>
    <mergeCell ref="B61:D61"/>
    <mergeCell ref="B54:D54"/>
    <mergeCell ref="B32:D32"/>
    <mergeCell ref="B33:D33"/>
    <mergeCell ref="B60:D60"/>
    <mergeCell ref="B44:D44"/>
    <mergeCell ref="B50:D50"/>
    <mergeCell ref="B53:D53"/>
    <mergeCell ref="B59:D59"/>
    <mergeCell ref="B57:D57"/>
    <mergeCell ref="B46:D46"/>
    <mergeCell ref="B42:D42"/>
    <mergeCell ref="B45:D45"/>
    <mergeCell ref="B47:D47"/>
    <mergeCell ref="B51:D51"/>
    <mergeCell ref="B48:D48"/>
    <mergeCell ref="E36:E37"/>
    <mergeCell ref="B37:D37"/>
    <mergeCell ref="B43:D43"/>
    <mergeCell ref="B34:D34"/>
    <mergeCell ref="B35:D35"/>
    <mergeCell ref="B36:D36"/>
    <mergeCell ref="B38:D38"/>
    <mergeCell ref="B30:D30"/>
    <mergeCell ref="B13:D13"/>
    <mergeCell ref="B31:D31"/>
    <mergeCell ref="B23:E23"/>
    <mergeCell ref="B28:D28"/>
    <mergeCell ref="B16:E16"/>
    <mergeCell ref="C20:E20"/>
    <mergeCell ref="B25:D25"/>
    <mergeCell ref="B26:D26"/>
    <mergeCell ref="A21:E21"/>
    <mergeCell ref="B24:E24"/>
    <mergeCell ref="C19:E19"/>
    <mergeCell ref="B29:D29"/>
    <mergeCell ref="B27:D27"/>
    <mergeCell ref="B11:D11"/>
    <mergeCell ref="B12:D12"/>
    <mergeCell ref="B17:E17"/>
    <mergeCell ref="A3:E3"/>
    <mergeCell ref="A5:E5"/>
    <mergeCell ref="A8:D8"/>
    <mergeCell ref="B9:D9"/>
    <mergeCell ref="B10:D10"/>
    <mergeCell ref="A38:A39"/>
    <mergeCell ref="B39:D39"/>
    <mergeCell ref="B40:D40"/>
    <mergeCell ref="A41:A42"/>
    <mergeCell ref="B41:D41"/>
    <mergeCell ref="B77:E77"/>
    <mergeCell ref="B78:E78"/>
    <mergeCell ref="B79:E79"/>
    <mergeCell ref="B80:E80"/>
    <mergeCell ref="A82:E82"/>
  </mergeCells>
  <printOptions horizontalCentered="1"/>
  <pageMargins left="1.25" right="0.7" top="1.25" bottom="0.6" header="0.34" footer="0.35"/>
  <pageSetup paperSize="9" scale="69" fitToHeight="2" orientation="portrait" r:id="rId16"/>
  <headerFooter alignWithMargins="0">
    <oddFooter>&amp;R&amp;"Book Antiqua,Bold"&amp;8 Page &amp;P of &amp;N</oddFooter>
  </headerFooter>
  <rowBreaks count="1" manualBreakCount="1">
    <brk id="43"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24577" r:id="rId19" name="Option Button 1">
              <controlPr defaultSize="0" autoFill="0" autoLine="0" autoPict="0">
                <anchor moveWithCells="1">
                  <from>
                    <xdr:col>2</xdr:col>
                    <xdr:colOff>552450</xdr:colOff>
                    <xdr:row>72</xdr:row>
                    <xdr:rowOff>47625</xdr:rowOff>
                  </from>
                  <to>
                    <xdr:col>2</xdr:col>
                    <xdr:colOff>1285875</xdr:colOff>
                    <xdr:row>72</xdr:row>
                    <xdr:rowOff>200025</xdr:rowOff>
                  </to>
                </anchor>
              </controlPr>
            </control>
          </mc:Choice>
        </mc:AlternateContent>
        <mc:AlternateContent xmlns:mc="http://schemas.openxmlformats.org/markup-compatibility/2006">
          <mc:Choice Requires="x14">
            <control shapeId="24578" r:id="rId20" name="Option Button 2">
              <controlPr defaultSize="0" autoFill="0" autoLine="0" autoPict="0">
                <anchor moveWithCells="1">
                  <from>
                    <xdr:col>3</xdr:col>
                    <xdr:colOff>171450</xdr:colOff>
                    <xdr:row>72</xdr:row>
                    <xdr:rowOff>57150</xdr:rowOff>
                  </from>
                  <to>
                    <xdr:col>3</xdr:col>
                    <xdr:colOff>904875</xdr:colOff>
                    <xdr:row>72</xdr:row>
                    <xdr:rowOff>200025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240"/>
  <sheetViews>
    <sheetView showGridLines="0" showZeros="0" view="pageBreakPreview" topLeftCell="A61" zoomScaleNormal="100" zoomScaleSheetLayoutView="100" workbookViewId="0">
      <selection activeCell="H74" sqref="H74"/>
    </sheetView>
  </sheetViews>
  <sheetFormatPr defaultRowHeight="15.75"/>
  <cols>
    <col min="1" max="1" width="12.140625" style="11" customWidth="1"/>
    <col min="2" max="2" width="18.140625" style="11" customWidth="1"/>
    <col min="3" max="8" width="7.42578125" style="11" customWidth="1"/>
    <col min="9" max="12" width="7.42578125" style="24" customWidth="1"/>
    <col min="13" max="16384" width="9.140625" style="24"/>
  </cols>
  <sheetData>
    <row r="1" spans="1:26">
      <c r="A1" s="54" t="str">
        <f>'Attach 3(JV)'!A1</f>
        <v>Package No.:N2JM/C&amp;M/CS/128(24)</v>
      </c>
      <c r="B1" s="55"/>
      <c r="C1" s="55"/>
      <c r="D1" s="55"/>
      <c r="E1" s="55"/>
      <c r="F1" s="55"/>
      <c r="G1" s="55"/>
      <c r="H1" s="55"/>
      <c r="I1" s="161"/>
      <c r="J1" s="161"/>
      <c r="K1" s="161"/>
      <c r="L1" s="56" t="str">
        <f>"Attachment-16 "</f>
        <v xml:space="preserve">Attachment-16 </v>
      </c>
    </row>
    <row r="2" spans="1:26" ht="11.25" customHeight="1">
      <c r="Z2" s="87">
        <f>'Attach 3(JV)'!Z2</f>
        <v>0</v>
      </c>
    </row>
    <row r="3" spans="1:26" ht="53.25" customHeight="1">
      <c r="A3" s="370" t="str">
        <f>'Attach 3(JV)'!A3</f>
        <v xml:space="preserve">
Supply &amp; Erection for diversion of Tower No 224-227 of 400kV Kishenpur Wanpoh III &amp; IV Transmission Line .</v>
      </c>
      <c r="B3" s="370"/>
      <c r="C3" s="370"/>
      <c r="D3" s="370"/>
      <c r="E3" s="370"/>
      <c r="F3" s="370"/>
      <c r="G3" s="370"/>
      <c r="H3" s="370"/>
      <c r="I3" s="370"/>
      <c r="J3" s="370"/>
      <c r="K3" s="370"/>
      <c r="L3" s="370"/>
    </row>
    <row r="4" spans="1:26" ht="15.95" customHeight="1">
      <c r="A4" s="29"/>
      <c r="H4" s="57"/>
      <c r="I4" s="58"/>
    </row>
    <row r="5" spans="1:26" ht="20.100000000000001" customHeight="1">
      <c r="A5" s="367" t="s">
        <v>8</v>
      </c>
      <c r="B5" s="367"/>
      <c r="C5" s="367"/>
      <c r="D5" s="367"/>
      <c r="E5" s="367"/>
      <c r="F5" s="367"/>
      <c r="G5" s="367"/>
      <c r="H5" s="367"/>
      <c r="I5" s="367"/>
      <c r="J5" s="367"/>
      <c r="K5" s="367"/>
      <c r="L5" s="367"/>
    </row>
    <row r="6" spans="1:26">
      <c r="A6" s="10"/>
      <c r="H6" s="57"/>
      <c r="I6" s="58"/>
    </row>
    <row r="7" spans="1:26">
      <c r="A7" s="9" t="str">
        <f>'Attach 3(JV)'!A7</f>
        <v>Bidder’s Name and Address (Sole Bidder) :</v>
      </c>
      <c r="G7" s="59" t="str">
        <f>'Attach 3(JV)'!E7</f>
        <v>To:</v>
      </c>
      <c r="I7" s="58"/>
    </row>
    <row r="8" spans="1:26">
      <c r="A8" s="335" t="str">
        <f>'Attach 3(JV)'!A8</f>
        <v/>
      </c>
      <c r="B8" s="335"/>
      <c r="C8" s="335"/>
      <c r="D8" s="335"/>
      <c r="E8" s="335"/>
      <c r="F8" s="335"/>
      <c r="G8" s="95" t="str">
        <f>'Attach 3(JV)'!E8</f>
        <v>Contract &amp; Material Department</v>
      </c>
      <c r="I8" s="58"/>
    </row>
    <row r="9" spans="1:26">
      <c r="A9" s="62" t="s">
        <v>316</v>
      </c>
      <c r="B9" s="368" t="str">
        <f>'Attach 3(JV)'!B9</f>
        <v/>
      </c>
      <c r="C9" s="368"/>
      <c r="D9" s="368"/>
      <c r="E9" s="368"/>
      <c r="F9" s="368"/>
      <c r="G9" s="95" t="str">
        <f>'Attach 3(JV)'!E9</f>
        <v>Power Grid Corporation of India Ltd.</v>
      </c>
      <c r="I9" s="58"/>
    </row>
    <row r="10" spans="1:26">
      <c r="A10" s="62" t="s">
        <v>317</v>
      </c>
      <c r="B10" s="368" t="str">
        <f>'Attach 3(JV)'!B10</f>
        <v/>
      </c>
      <c r="C10" s="368"/>
      <c r="D10" s="368"/>
      <c r="E10" s="368"/>
      <c r="F10" s="368"/>
      <c r="G10" s="95" t="str">
        <f>'Attach 3(JV)'!E10</f>
        <v>Grid Bhawan, OB-26 Rail Head Complex,</v>
      </c>
      <c r="I10" s="58"/>
    </row>
    <row r="11" spans="1:26">
      <c r="B11" s="368" t="str">
        <f>'Attach 3(JV)'!B11</f>
        <v/>
      </c>
      <c r="C11" s="368"/>
      <c r="D11" s="368"/>
      <c r="E11" s="368"/>
      <c r="F11" s="368"/>
      <c r="G11" s="95" t="str">
        <f>'Attach 3(JV)'!E11</f>
        <v>Jammu - 180 012 (J&amp;K).</v>
      </c>
    </row>
    <row r="12" spans="1:26">
      <c r="A12" s="10"/>
      <c r="B12" s="368" t="str">
        <f>'Attach 3(JV)'!B12</f>
        <v/>
      </c>
      <c r="C12" s="368"/>
      <c r="D12" s="368"/>
      <c r="E12" s="368"/>
      <c r="F12" s="368"/>
      <c r="G12" s="95"/>
    </row>
    <row r="13" spans="1:26">
      <c r="A13" s="10"/>
      <c r="B13" s="82"/>
      <c r="C13" s="82"/>
      <c r="D13" s="82"/>
      <c r="E13" s="82"/>
      <c r="F13" s="82"/>
    </row>
    <row r="14" spans="1:26">
      <c r="A14" s="11" t="s">
        <v>311</v>
      </c>
    </row>
    <row r="15" spans="1:26">
      <c r="A15" s="10"/>
    </row>
    <row r="16" spans="1:26" ht="57.75" customHeight="1">
      <c r="A16" s="373" t="s">
        <v>405</v>
      </c>
      <c r="B16" s="373"/>
      <c r="C16" s="373"/>
      <c r="D16" s="373"/>
      <c r="E16" s="373"/>
      <c r="F16" s="373"/>
      <c r="G16" s="373"/>
      <c r="H16" s="373"/>
      <c r="I16" s="373"/>
      <c r="J16" s="373"/>
      <c r="K16" s="373"/>
      <c r="L16" s="373"/>
    </row>
    <row r="17" spans="1:12" ht="20.100000000000001" customHeight="1">
      <c r="A17" s="171">
        <v>1</v>
      </c>
      <c r="B17" s="159" t="s">
        <v>15</v>
      </c>
    </row>
    <row r="18" spans="1:12" ht="82.5" customHeight="1">
      <c r="A18" s="33"/>
      <c r="B18" s="373" t="s">
        <v>394</v>
      </c>
      <c r="C18" s="373"/>
      <c r="D18" s="373"/>
      <c r="E18" s="373"/>
      <c r="F18" s="373"/>
      <c r="G18" s="373"/>
      <c r="H18" s="373"/>
      <c r="I18" s="373"/>
      <c r="J18" s="373"/>
      <c r="K18" s="373"/>
      <c r="L18" s="373"/>
    </row>
    <row r="19" spans="1:12" ht="60.75" customHeight="1">
      <c r="A19" s="172">
        <v>1.1000000000000001</v>
      </c>
      <c r="B19" s="499" t="s">
        <v>16</v>
      </c>
      <c r="C19" s="499"/>
      <c r="D19" s="499"/>
      <c r="E19" s="499"/>
      <c r="F19" s="499"/>
      <c r="G19" s="499"/>
      <c r="H19" s="499"/>
      <c r="I19" s="499"/>
      <c r="J19" s="499"/>
      <c r="K19" s="499"/>
      <c r="L19" s="499"/>
    </row>
    <row r="20" spans="1:12">
      <c r="A20" s="33"/>
      <c r="B20" s="365" t="str">
        <f>IF('Names of Bidder'!D6="Sole Bidder","Name of the Bidder (Sole Bidder)", "Name of Bidder (Lead Partner)")</f>
        <v>Name of the Bidder (Sole Bidder)</v>
      </c>
      <c r="C20" s="365"/>
      <c r="D20" s="365"/>
      <c r="E20" s="365"/>
      <c r="F20" s="365"/>
      <c r="G20" s="365"/>
      <c r="H20" s="504" t="s">
        <v>55</v>
      </c>
      <c r="I20" s="504"/>
      <c r="J20" s="504"/>
      <c r="K20" s="504"/>
      <c r="L20" s="504"/>
    </row>
    <row r="21" spans="1:12">
      <c r="A21" s="73"/>
      <c r="B21" s="365" t="s">
        <v>17</v>
      </c>
      <c r="C21" s="365"/>
      <c r="D21" s="365"/>
      <c r="E21" s="365"/>
      <c r="F21" s="365"/>
      <c r="G21" s="365"/>
      <c r="H21" s="504" t="s">
        <v>55</v>
      </c>
      <c r="I21" s="504"/>
      <c r="J21" s="504"/>
      <c r="K21" s="504"/>
      <c r="L21" s="504"/>
    </row>
    <row r="22" spans="1:12" ht="33" customHeight="1">
      <c r="A22" s="73"/>
      <c r="B22" s="365" t="s">
        <v>401</v>
      </c>
      <c r="C22" s="365"/>
      <c r="D22" s="365"/>
      <c r="E22" s="365"/>
      <c r="F22" s="365"/>
      <c r="G22" s="365"/>
      <c r="H22" s="504"/>
      <c r="I22" s="504"/>
      <c r="J22" s="504"/>
      <c r="K22" s="504"/>
      <c r="L22" s="504"/>
    </row>
    <row r="23" spans="1:12" ht="33" customHeight="1">
      <c r="A23" s="73"/>
      <c r="B23" s="365" t="s">
        <v>18</v>
      </c>
      <c r="C23" s="365"/>
      <c r="D23" s="365"/>
      <c r="E23" s="365"/>
      <c r="F23" s="365"/>
      <c r="G23" s="365"/>
      <c r="H23" s="504"/>
      <c r="I23" s="504"/>
      <c r="J23" s="504"/>
      <c r="K23" s="504"/>
      <c r="L23" s="504"/>
    </row>
    <row r="24" spans="1:12" ht="33" customHeight="1">
      <c r="A24" s="73"/>
      <c r="B24" s="365" t="s">
        <v>19</v>
      </c>
      <c r="C24" s="365"/>
      <c r="D24" s="365"/>
      <c r="E24" s="365"/>
      <c r="F24" s="365"/>
      <c r="G24" s="365"/>
      <c r="H24" s="504"/>
      <c r="I24" s="504"/>
      <c r="J24" s="504"/>
      <c r="K24" s="504"/>
      <c r="L24" s="504"/>
    </row>
    <row r="25" spans="1:12" ht="6" customHeight="1">
      <c r="A25" s="73"/>
      <c r="B25" s="79"/>
      <c r="C25" s="79"/>
      <c r="D25" s="79"/>
      <c r="E25" s="79"/>
      <c r="F25" s="79"/>
      <c r="G25" s="79"/>
      <c r="H25" s="52"/>
      <c r="I25" s="52"/>
      <c r="J25" s="52"/>
      <c r="K25" s="52"/>
      <c r="L25" s="52"/>
    </row>
    <row r="26" spans="1:12" ht="18.95" customHeight="1">
      <c r="A26" s="172">
        <v>1.2</v>
      </c>
      <c r="B26" s="443" t="s">
        <v>147</v>
      </c>
      <c r="C26" s="443"/>
      <c r="D26" s="443"/>
      <c r="E26" s="443"/>
      <c r="F26" s="443"/>
      <c r="G26" s="443"/>
      <c r="H26" s="443"/>
      <c r="I26" s="443"/>
      <c r="J26" s="443"/>
      <c r="K26" s="443"/>
      <c r="L26" s="443"/>
    </row>
    <row r="27" spans="1:12" ht="18.95" customHeight="1">
      <c r="A27" s="173" t="s">
        <v>20</v>
      </c>
      <c r="B27" s="11" t="s">
        <v>21</v>
      </c>
      <c r="D27" s="10"/>
      <c r="E27" s="10"/>
    </row>
    <row r="28" spans="1:12">
      <c r="A28" s="73"/>
      <c r="B28" s="454" t="s">
        <v>22</v>
      </c>
      <c r="C28" s="454"/>
      <c r="D28" s="424"/>
      <c r="E28" s="424"/>
      <c r="F28" s="424"/>
      <c r="G28" s="424"/>
      <c r="H28" s="424"/>
      <c r="I28" s="424"/>
      <c r="J28" s="424"/>
      <c r="K28" s="424"/>
      <c r="L28" s="424"/>
    </row>
    <row r="29" spans="1:12">
      <c r="A29" s="73"/>
      <c r="B29" s="488" t="s">
        <v>23</v>
      </c>
      <c r="C29" s="489"/>
      <c r="D29" s="502"/>
      <c r="E29" s="502"/>
      <c r="F29" s="502"/>
      <c r="G29" s="502"/>
      <c r="H29" s="502"/>
      <c r="I29" s="502"/>
      <c r="J29" s="502"/>
      <c r="K29" s="502"/>
      <c r="L29" s="502"/>
    </row>
    <row r="30" spans="1:12">
      <c r="A30" s="73"/>
      <c r="B30" s="174"/>
      <c r="C30" s="175"/>
      <c r="D30" s="503"/>
      <c r="E30" s="503"/>
      <c r="F30" s="503"/>
      <c r="G30" s="503"/>
      <c r="H30" s="503"/>
      <c r="I30" s="503"/>
      <c r="J30" s="503"/>
      <c r="K30" s="503"/>
      <c r="L30" s="503"/>
    </row>
    <row r="31" spans="1:12">
      <c r="A31" s="73"/>
      <c r="B31" s="174"/>
      <c r="C31" s="175"/>
      <c r="D31" s="503"/>
      <c r="E31" s="503"/>
      <c r="F31" s="503"/>
      <c r="G31" s="503"/>
      <c r="H31" s="503"/>
      <c r="I31" s="503"/>
      <c r="J31" s="503"/>
      <c r="K31" s="503"/>
      <c r="L31" s="503"/>
    </row>
    <row r="32" spans="1:12">
      <c r="A32" s="73"/>
      <c r="B32" s="176"/>
      <c r="C32" s="177"/>
      <c r="D32" s="501"/>
      <c r="E32" s="501"/>
      <c r="F32" s="501"/>
      <c r="G32" s="501"/>
      <c r="H32" s="501"/>
      <c r="I32" s="501"/>
      <c r="J32" s="501"/>
      <c r="K32" s="501"/>
      <c r="L32" s="501"/>
    </row>
    <row r="33" spans="1:12">
      <c r="A33" s="73"/>
      <c r="B33" s="454" t="s">
        <v>24</v>
      </c>
      <c r="C33" s="454"/>
      <c r="D33" s="424"/>
      <c r="E33" s="424"/>
      <c r="F33" s="424"/>
      <c r="G33" s="424"/>
      <c r="H33" s="424"/>
      <c r="I33" s="424"/>
      <c r="J33" s="424"/>
      <c r="K33" s="424"/>
      <c r="L33" s="424"/>
    </row>
    <row r="34" spans="1:12">
      <c r="A34" s="73"/>
      <c r="B34" s="454" t="s">
        <v>25</v>
      </c>
      <c r="C34" s="454"/>
      <c r="D34" s="424"/>
      <c r="E34" s="424"/>
      <c r="F34" s="424"/>
      <c r="G34" s="424"/>
      <c r="H34" s="424"/>
      <c r="I34" s="424"/>
      <c r="J34" s="424"/>
      <c r="K34" s="424"/>
      <c r="L34" s="424"/>
    </row>
    <row r="35" spans="1:12">
      <c r="A35" s="73"/>
      <c r="B35" s="454" t="s">
        <v>26</v>
      </c>
      <c r="C35" s="454"/>
      <c r="D35" s="424"/>
      <c r="E35" s="424"/>
      <c r="F35" s="424"/>
      <c r="G35" s="424"/>
      <c r="H35" s="424"/>
      <c r="I35" s="424"/>
      <c r="J35" s="424"/>
      <c r="K35" s="424"/>
      <c r="L35" s="424"/>
    </row>
    <row r="36" spans="1:12">
      <c r="A36" s="73"/>
      <c r="B36" s="454" t="s">
        <v>27</v>
      </c>
      <c r="C36" s="454"/>
      <c r="D36" s="424"/>
      <c r="E36" s="424"/>
      <c r="F36" s="424"/>
      <c r="G36" s="424"/>
      <c r="H36" s="424"/>
      <c r="I36" s="424"/>
      <c r="J36" s="424"/>
      <c r="K36" s="424"/>
      <c r="L36" s="424"/>
    </row>
    <row r="37" spans="1:12" ht="8.1" customHeight="1">
      <c r="A37" s="73"/>
      <c r="B37" s="162"/>
      <c r="C37" s="162"/>
      <c r="D37" s="178"/>
      <c r="E37" s="178"/>
      <c r="F37" s="178"/>
      <c r="G37" s="178"/>
      <c r="H37" s="178"/>
      <c r="I37" s="178"/>
      <c r="J37" s="178"/>
      <c r="K37" s="178"/>
      <c r="L37" s="178"/>
    </row>
    <row r="38" spans="1:12" ht="61.5" customHeight="1">
      <c r="A38" s="179" t="s">
        <v>29</v>
      </c>
      <c r="B38" s="373" t="s">
        <v>28</v>
      </c>
      <c r="C38" s="373"/>
      <c r="D38" s="373"/>
      <c r="E38" s="373"/>
      <c r="F38" s="373"/>
      <c r="G38" s="373"/>
      <c r="H38" s="373"/>
      <c r="I38" s="373"/>
      <c r="J38" s="373"/>
      <c r="K38" s="373"/>
      <c r="L38" s="373"/>
    </row>
    <row r="39" spans="1:12" ht="33.75" customHeight="1">
      <c r="A39" s="73"/>
      <c r="B39" s="131" t="s">
        <v>314</v>
      </c>
      <c r="C39" s="400" t="s">
        <v>30</v>
      </c>
      <c r="D39" s="400"/>
      <c r="E39" s="400"/>
      <c r="F39" s="400"/>
      <c r="G39" s="400" t="s">
        <v>31</v>
      </c>
      <c r="H39" s="400"/>
      <c r="I39" s="400" t="s">
        <v>32</v>
      </c>
      <c r="J39" s="400"/>
      <c r="K39" s="400"/>
      <c r="L39" s="400"/>
    </row>
    <row r="40" spans="1:12" ht="38.1" customHeight="1">
      <c r="B40" s="180"/>
      <c r="C40" s="479"/>
      <c r="D40" s="479"/>
      <c r="E40" s="479"/>
      <c r="F40" s="479"/>
      <c r="G40" s="480"/>
      <c r="H40" s="480"/>
      <c r="I40" s="479"/>
      <c r="J40" s="479"/>
      <c r="K40" s="479"/>
      <c r="L40" s="479"/>
    </row>
    <row r="41" spans="1:12" ht="38.1" customHeight="1">
      <c r="A41" s="73"/>
      <c r="B41" s="180"/>
      <c r="C41" s="479"/>
      <c r="D41" s="479"/>
      <c r="E41" s="479"/>
      <c r="F41" s="479"/>
      <c r="G41" s="480"/>
      <c r="H41" s="480"/>
      <c r="I41" s="479"/>
      <c r="J41" s="479"/>
      <c r="K41" s="479"/>
      <c r="L41" s="479"/>
    </row>
    <row r="42" spans="1:12" ht="20.100000000000001" customHeight="1">
      <c r="A42" s="171">
        <v>2</v>
      </c>
      <c r="B42" s="101" t="s">
        <v>33</v>
      </c>
    </row>
    <row r="43" spans="1:12" ht="78.75" customHeight="1">
      <c r="B43" s="373" t="s">
        <v>466</v>
      </c>
      <c r="C43" s="373"/>
      <c r="D43" s="373"/>
      <c r="E43" s="373"/>
      <c r="F43" s="373"/>
      <c r="G43" s="373"/>
      <c r="H43" s="373"/>
      <c r="I43" s="373"/>
      <c r="J43" s="373"/>
      <c r="K43" s="373"/>
      <c r="L43" s="373"/>
    </row>
    <row r="44" spans="1:12" s="11" customFormat="1" ht="34.5" customHeight="1">
      <c r="A44" s="172">
        <v>2.1</v>
      </c>
      <c r="B44" s="373" t="s">
        <v>34</v>
      </c>
      <c r="C44" s="373"/>
      <c r="D44" s="373"/>
      <c r="E44" s="373"/>
      <c r="F44" s="373"/>
      <c r="G44" s="373"/>
      <c r="H44" s="373"/>
      <c r="I44" s="373"/>
      <c r="J44" s="373"/>
      <c r="K44" s="373"/>
      <c r="L44" s="373"/>
    </row>
    <row r="45" spans="1:12" ht="51" customHeight="1">
      <c r="A45" s="73"/>
      <c r="B45" s="131" t="s">
        <v>35</v>
      </c>
      <c r="C45" s="400" t="s">
        <v>36</v>
      </c>
      <c r="D45" s="400"/>
      <c r="E45" s="400"/>
      <c r="F45" s="400"/>
      <c r="G45" s="400" t="s">
        <v>37</v>
      </c>
      <c r="H45" s="400"/>
      <c r="I45" s="400" t="s">
        <v>93</v>
      </c>
      <c r="J45" s="400"/>
      <c r="K45" s="400" t="s">
        <v>94</v>
      </c>
      <c r="L45" s="400"/>
    </row>
    <row r="46" spans="1:12" ht="27.95" customHeight="1">
      <c r="A46" s="73"/>
      <c r="B46" s="180">
        <v>1</v>
      </c>
      <c r="C46" s="424"/>
      <c r="D46" s="424"/>
      <c r="E46" s="424"/>
      <c r="F46" s="424"/>
      <c r="G46" s="500"/>
      <c r="H46" s="500"/>
      <c r="I46" s="500"/>
      <c r="J46" s="500"/>
      <c r="K46" s="505"/>
      <c r="L46" s="505"/>
    </row>
    <row r="47" spans="1:12" ht="27.95" customHeight="1">
      <c r="A47" s="73"/>
      <c r="B47" s="180">
        <v>2</v>
      </c>
      <c r="C47" s="424"/>
      <c r="D47" s="424"/>
      <c r="E47" s="424"/>
      <c r="F47" s="424"/>
      <c r="G47" s="500"/>
      <c r="H47" s="500"/>
      <c r="I47" s="500"/>
      <c r="J47" s="500"/>
      <c r="K47" s="505"/>
      <c r="L47" s="505"/>
    </row>
    <row r="48" spans="1:12" ht="27.95" customHeight="1">
      <c r="A48" s="73"/>
      <c r="B48" s="180">
        <v>3</v>
      </c>
      <c r="C48" s="424"/>
      <c r="D48" s="424"/>
      <c r="E48" s="424"/>
      <c r="F48" s="424"/>
      <c r="G48" s="500"/>
      <c r="H48" s="500"/>
      <c r="I48" s="500"/>
      <c r="J48" s="500"/>
      <c r="K48" s="505"/>
      <c r="L48" s="505"/>
    </row>
    <row r="49" spans="1:12" ht="27.95" customHeight="1">
      <c r="A49" s="73"/>
      <c r="B49" s="180">
        <v>4</v>
      </c>
      <c r="C49" s="424"/>
      <c r="D49" s="424"/>
      <c r="E49" s="424"/>
      <c r="F49" s="424"/>
      <c r="G49" s="500"/>
      <c r="H49" s="500"/>
      <c r="I49" s="500"/>
      <c r="J49" s="500"/>
      <c r="K49" s="505"/>
      <c r="L49" s="505"/>
    </row>
    <row r="50" spans="1:12" ht="27.95" customHeight="1">
      <c r="A50" s="73"/>
      <c r="B50" s="180">
        <v>5</v>
      </c>
      <c r="C50" s="424"/>
      <c r="D50" s="424"/>
      <c r="E50" s="424"/>
      <c r="F50" s="424"/>
      <c r="G50" s="500"/>
      <c r="H50" s="500"/>
      <c r="I50" s="500"/>
      <c r="J50" s="500"/>
      <c r="K50" s="505"/>
      <c r="L50" s="505"/>
    </row>
    <row r="51" spans="1:12" ht="18" customHeight="1">
      <c r="A51" s="73"/>
      <c r="B51" s="162"/>
      <c r="C51" s="162"/>
      <c r="D51" s="178"/>
      <c r="E51" s="178"/>
      <c r="F51" s="178"/>
      <c r="G51" s="178"/>
      <c r="H51" s="178"/>
      <c r="I51" s="178"/>
      <c r="J51" s="178"/>
      <c r="K51" s="178"/>
      <c r="L51" s="178"/>
    </row>
    <row r="52" spans="1:12" ht="20.100000000000001" customHeight="1">
      <c r="A52" s="171">
        <v>3</v>
      </c>
      <c r="B52" s="101" t="s">
        <v>444</v>
      </c>
    </row>
    <row r="53" spans="1:12" ht="78.75" customHeight="1">
      <c r="B53" s="373" t="s">
        <v>445</v>
      </c>
      <c r="C53" s="373"/>
      <c r="D53" s="373"/>
      <c r="E53" s="373"/>
      <c r="F53" s="373"/>
      <c r="G53" s="373"/>
      <c r="H53" s="373"/>
      <c r="I53" s="373"/>
      <c r="J53" s="373"/>
      <c r="K53" s="373"/>
      <c r="L53" s="373"/>
    </row>
    <row r="54" spans="1:12" s="11" customFormat="1" ht="34.5" customHeight="1">
      <c r="A54" s="172">
        <v>3.1</v>
      </c>
      <c r="B54" s="499" t="s">
        <v>446</v>
      </c>
      <c r="C54" s="499"/>
      <c r="D54" s="499"/>
      <c r="E54" s="499"/>
      <c r="F54" s="499"/>
      <c r="G54" s="499"/>
      <c r="H54" s="499"/>
      <c r="I54" s="499"/>
      <c r="J54" s="499"/>
      <c r="K54" s="499"/>
      <c r="L54" s="499"/>
    </row>
    <row r="55" spans="1:12" ht="51" customHeight="1">
      <c r="A55" s="73"/>
      <c r="B55" s="131" t="s">
        <v>35</v>
      </c>
      <c r="C55" s="400" t="s">
        <v>447</v>
      </c>
      <c r="D55" s="400"/>
      <c r="E55" s="400"/>
      <c r="F55" s="400"/>
      <c r="G55" s="476" t="s">
        <v>448</v>
      </c>
      <c r="H55" s="477"/>
      <c r="I55" s="477"/>
      <c r="J55" s="477"/>
      <c r="K55" s="477"/>
      <c r="L55" s="478"/>
    </row>
    <row r="56" spans="1:12" ht="27.95" customHeight="1">
      <c r="A56" s="73"/>
      <c r="B56" s="180">
        <v>1</v>
      </c>
      <c r="C56" s="424"/>
      <c r="D56" s="424"/>
      <c r="E56" s="424"/>
      <c r="F56" s="424"/>
      <c r="G56" s="481"/>
      <c r="H56" s="482"/>
      <c r="I56" s="482"/>
      <c r="J56" s="482"/>
      <c r="K56" s="482"/>
      <c r="L56" s="483"/>
    </row>
    <row r="57" spans="1:12" ht="27.95" customHeight="1">
      <c r="A57" s="73"/>
      <c r="B57" s="180">
        <v>2</v>
      </c>
      <c r="C57" s="424"/>
      <c r="D57" s="424"/>
      <c r="E57" s="424"/>
      <c r="F57" s="424"/>
      <c r="G57" s="481"/>
      <c r="H57" s="482"/>
      <c r="I57" s="482"/>
      <c r="J57" s="482"/>
      <c r="K57" s="482"/>
      <c r="L57" s="483"/>
    </row>
    <row r="58" spans="1:12" ht="27.95" customHeight="1">
      <c r="A58" s="73"/>
      <c r="B58" s="180">
        <v>3</v>
      </c>
      <c r="C58" s="424"/>
      <c r="D58" s="424"/>
      <c r="E58" s="424"/>
      <c r="F58" s="424"/>
      <c r="G58" s="481"/>
      <c r="H58" s="482"/>
      <c r="I58" s="482"/>
      <c r="J58" s="482"/>
      <c r="K58" s="482"/>
      <c r="L58" s="483"/>
    </row>
    <row r="59" spans="1:12" ht="27.95" customHeight="1">
      <c r="A59" s="73"/>
      <c r="B59" s="180">
        <v>4</v>
      </c>
      <c r="C59" s="424"/>
      <c r="D59" s="424"/>
      <c r="E59" s="424"/>
      <c r="F59" s="424"/>
      <c r="G59" s="481"/>
      <c r="H59" s="482"/>
      <c r="I59" s="482"/>
      <c r="J59" s="482"/>
      <c r="K59" s="482"/>
      <c r="L59" s="483"/>
    </row>
    <row r="60" spans="1:12" ht="27.95" customHeight="1">
      <c r="A60" s="73"/>
      <c r="B60" s="180">
        <v>5</v>
      </c>
      <c r="C60" s="424"/>
      <c r="D60" s="424"/>
      <c r="E60" s="424"/>
      <c r="F60" s="424"/>
      <c r="G60" s="481"/>
      <c r="H60" s="482"/>
      <c r="I60" s="482"/>
      <c r="J60" s="482"/>
      <c r="K60" s="482"/>
      <c r="L60" s="483"/>
    </row>
    <row r="61" spans="1:12" ht="21" customHeight="1">
      <c r="A61" s="171">
        <v>4</v>
      </c>
      <c r="B61" s="101" t="s">
        <v>38</v>
      </c>
      <c r="D61" s="178"/>
      <c r="E61" s="178"/>
      <c r="F61" s="178"/>
    </row>
    <row r="62" spans="1:12" ht="18" customHeight="1">
      <c r="A62" s="28">
        <v>4.0999999999999996</v>
      </c>
      <c r="B62" s="506" t="s">
        <v>39</v>
      </c>
      <c r="C62" s="506"/>
      <c r="D62" s="506"/>
      <c r="E62" s="506"/>
      <c r="F62" s="506"/>
      <c r="G62" s="506"/>
      <c r="H62" s="506"/>
      <c r="I62" s="506"/>
      <c r="J62" s="506"/>
      <c r="K62" s="506"/>
      <c r="L62" s="506"/>
    </row>
    <row r="63" spans="1:12" ht="67.5" customHeight="1">
      <c r="A63" s="73"/>
      <c r="B63" s="373" t="s">
        <v>396</v>
      </c>
      <c r="C63" s="373"/>
      <c r="D63" s="373"/>
      <c r="E63" s="373"/>
      <c r="F63" s="373"/>
      <c r="G63" s="373"/>
      <c r="H63" s="373"/>
      <c r="I63" s="373"/>
      <c r="J63" s="373"/>
      <c r="K63" s="373"/>
      <c r="L63" s="373"/>
    </row>
    <row r="64" spans="1:12" s="11" customFormat="1" ht="35.25" customHeight="1">
      <c r="A64" s="73"/>
      <c r="B64" s="398" t="s">
        <v>41</v>
      </c>
      <c r="C64" s="398"/>
      <c r="D64" s="398"/>
      <c r="E64" s="378" t="s">
        <v>42</v>
      </c>
      <c r="F64" s="486"/>
      <c r="G64" s="486"/>
      <c r="H64" s="379"/>
      <c r="I64" s="398" t="s">
        <v>43</v>
      </c>
      <c r="J64" s="398"/>
      <c r="K64" s="398"/>
      <c r="L64" s="398"/>
    </row>
    <row r="65" spans="1:12" ht="20.100000000000001" customHeight="1">
      <c r="A65" s="73"/>
      <c r="B65" s="424"/>
      <c r="C65" s="424"/>
      <c r="D65" s="424"/>
      <c r="E65" s="500"/>
      <c r="F65" s="500"/>
      <c r="G65" s="500"/>
      <c r="H65" s="500"/>
      <c r="I65" s="500"/>
      <c r="J65" s="500"/>
      <c r="K65" s="500"/>
      <c r="L65" s="500"/>
    </row>
    <row r="66" spans="1:12" ht="20.100000000000001" customHeight="1">
      <c r="A66" s="73"/>
      <c r="B66" s="424"/>
      <c r="C66" s="424"/>
      <c r="D66" s="424"/>
      <c r="E66" s="500"/>
      <c r="F66" s="500"/>
      <c r="G66" s="500"/>
      <c r="H66" s="500"/>
      <c r="I66" s="500"/>
      <c r="J66" s="500"/>
      <c r="K66" s="500"/>
      <c r="L66" s="500"/>
    </row>
    <row r="67" spans="1:12" ht="20.100000000000001" customHeight="1">
      <c r="A67" s="73"/>
      <c r="B67" s="424"/>
      <c r="C67" s="424"/>
      <c r="D67" s="424"/>
      <c r="E67" s="500"/>
      <c r="F67" s="500"/>
      <c r="G67" s="500"/>
      <c r="H67" s="500"/>
      <c r="I67" s="500"/>
      <c r="J67" s="500"/>
      <c r="K67" s="500"/>
      <c r="L67" s="500"/>
    </row>
    <row r="68" spans="1:12" ht="20.100000000000001" customHeight="1">
      <c r="A68" s="73"/>
      <c r="B68" s="424"/>
      <c r="C68" s="424"/>
      <c r="D68" s="424"/>
      <c r="E68" s="500"/>
      <c r="F68" s="500"/>
      <c r="G68" s="500"/>
      <c r="H68" s="500"/>
      <c r="I68" s="500"/>
      <c r="J68" s="500"/>
      <c r="K68" s="500"/>
      <c r="L68" s="500"/>
    </row>
    <row r="69" spans="1:12" ht="20.100000000000001" customHeight="1">
      <c r="A69" s="73"/>
      <c r="B69" s="424"/>
      <c r="C69" s="424"/>
      <c r="D69" s="424"/>
      <c r="E69" s="500"/>
      <c r="F69" s="500"/>
      <c r="G69" s="500"/>
      <c r="H69" s="500"/>
      <c r="I69" s="500"/>
      <c r="J69" s="500"/>
      <c r="K69" s="500"/>
      <c r="L69" s="500"/>
    </row>
    <row r="70" spans="1:12" ht="20.100000000000001" customHeight="1">
      <c r="A70" s="73"/>
      <c r="B70" s="424"/>
      <c r="C70" s="424"/>
      <c r="D70" s="424"/>
      <c r="E70" s="500"/>
      <c r="F70" s="500"/>
      <c r="G70" s="500"/>
      <c r="H70" s="500"/>
      <c r="I70" s="500"/>
      <c r="J70" s="500"/>
      <c r="K70" s="500"/>
      <c r="L70" s="500"/>
    </row>
    <row r="71" spans="1:12" s="11" customFormat="1" ht="20.100000000000001" customHeight="1">
      <c r="A71" s="33">
        <v>4.2</v>
      </c>
      <c r="B71" s="10" t="s">
        <v>44</v>
      </c>
      <c r="C71" s="35"/>
      <c r="D71" s="35"/>
      <c r="E71" s="35"/>
      <c r="F71" s="35"/>
    </row>
    <row r="72" spans="1:12" s="11" customFormat="1" ht="20.100000000000001" customHeight="1">
      <c r="A72" s="10"/>
      <c r="B72" s="10"/>
      <c r="C72" s="35"/>
      <c r="D72" s="35"/>
      <c r="E72" s="35"/>
      <c r="F72" s="35"/>
      <c r="K72" s="170" t="s">
        <v>97</v>
      </c>
      <c r="L72" s="232"/>
    </row>
    <row r="73" spans="1:12" s="11" customFormat="1" ht="20.100000000000001" customHeight="1">
      <c r="A73" s="10"/>
      <c r="B73" s="46" t="s">
        <v>95</v>
      </c>
      <c r="C73" s="398" t="s">
        <v>96</v>
      </c>
      <c r="D73" s="398"/>
      <c r="E73" s="398"/>
      <c r="F73" s="398"/>
      <c r="G73" s="398"/>
      <c r="H73" s="378" t="s">
        <v>45</v>
      </c>
      <c r="I73" s="486"/>
      <c r="J73" s="486"/>
      <c r="K73" s="486"/>
      <c r="L73" s="379"/>
    </row>
    <row r="74" spans="1:12" s="52" customFormat="1" ht="33" customHeight="1">
      <c r="B74" s="166"/>
      <c r="C74" s="51" t="s">
        <v>384</v>
      </c>
      <c r="D74" s="51" t="s">
        <v>383</v>
      </c>
      <c r="E74" s="51" t="s">
        <v>469</v>
      </c>
      <c r="F74" s="51" t="s">
        <v>467</v>
      </c>
      <c r="G74" s="51" t="s">
        <v>468</v>
      </c>
      <c r="H74" s="311" t="s">
        <v>499</v>
      </c>
      <c r="I74" s="51" t="s">
        <v>473</v>
      </c>
      <c r="J74" s="51" t="s">
        <v>483</v>
      </c>
      <c r="K74" s="51" t="s">
        <v>484</v>
      </c>
      <c r="L74" s="51" t="s">
        <v>485</v>
      </c>
    </row>
    <row r="75" spans="1:12" s="11" customFormat="1" ht="22.9" customHeight="1">
      <c r="A75" s="10"/>
      <c r="B75" s="166" t="s">
        <v>98</v>
      </c>
      <c r="C75" s="182"/>
      <c r="D75" s="182"/>
      <c r="E75" s="182"/>
      <c r="F75" s="182"/>
      <c r="G75" s="182"/>
      <c r="H75" s="182"/>
      <c r="I75" s="182"/>
      <c r="J75" s="182"/>
      <c r="K75" s="182"/>
      <c r="L75" s="182"/>
    </row>
    <row r="76" spans="1:12" s="11" customFormat="1" ht="22.9" customHeight="1">
      <c r="A76" s="10"/>
      <c r="B76" s="166" t="s">
        <v>99</v>
      </c>
      <c r="C76" s="182"/>
      <c r="D76" s="182"/>
      <c r="E76" s="182"/>
      <c r="F76" s="182"/>
      <c r="G76" s="182"/>
      <c r="H76" s="182"/>
      <c r="I76" s="182"/>
      <c r="J76" s="182"/>
      <c r="K76" s="182"/>
      <c r="L76" s="182"/>
    </row>
    <row r="77" spans="1:12" s="11" customFormat="1" ht="22.9" customHeight="1">
      <c r="A77" s="10"/>
      <c r="B77" s="166" t="s">
        <v>102</v>
      </c>
      <c r="C77" s="182"/>
      <c r="D77" s="182"/>
      <c r="E77" s="182"/>
      <c r="F77" s="182"/>
      <c r="G77" s="182"/>
      <c r="H77" s="182"/>
      <c r="I77" s="182"/>
      <c r="J77" s="182"/>
      <c r="K77" s="182"/>
      <c r="L77" s="182"/>
    </row>
    <row r="78" spans="1:12" s="11" customFormat="1" ht="22.9" customHeight="1">
      <c r="A78" s="10"/>
      <c r="B78" s="166" t="s">
        <v>103</v>
      </c>
      <c r="C78" s="182"/>
      <c r="D78" s="182"/>
      <c r="E78" s="182"/>
      <c r="F78" s="182"/>
      <c r="G78" s="182"/>
      <c r="H78" s="182"/>
      <c r="I78" s="182"/>
      <c r="J78" s="182"/>
      <c r="K78" s="182"/>
      <c r="L78" s="182"/>
    </row>
    <row r="79" spans="1:12" s="11" customFormat="1" ht="22.9" customHeight="1">
      <c r="A79" s="10"/>
      <c r="B79" s="166" t="s">
        <v>104</v>
      </c>
      <c r="C79" s="182"/>
      <c r="D79" s="182"/>
      <c r="E79" s="182"/>
      <c r="F79" s="182"/>
      <c r="G79" s="182"/>
      <c r="H79" s="182"/>
      <c r="I79" s="182"/>
      <c r="J79" s="182"/>
      <c r="K79" s="182"/>
      <c r="L79" s="182"/>
    </row>
    <row r="80" spans="1:12" s="11" customFormat="1" ht="22.9" customHeight="1">
      <c r="A80" s="10"/>
      <c r="B80" s="166" t="s">
        <v>105</v>
      </c>
      <c r="C80" s="182"/>
      <c r="D80" s="182"/>
      <c r="E80" s="182"/>
      <c r="F80" s="182"/>
      <c r="G80" s="182"/>
      <c r="H80" s="182"/>
      <c r="I80" s="182"/>
      <c r="J80" s="182"/>
      <c r="K80" s="182"/>
      <c r="L80" s="182"/>
    </row>
    <row r="81" spans="1:12" ht="20.100000000000001" customHeight="1">
      <c r="A81" s="98"/>
      <c r="B81" s="98"/>
      <c r="C81" s="160"/>
      <c r="D81" s="160"/>
      <c r="E81" s="160"/>
      <c r="F81" s="160"/>
    </row>
    <row r="82" spans="1:12" ht="20.100000000000001" customHeight="1">
      <c r="A82" s="98"/>
      <c r="B82" s="98"/>
      <c r="C82" s="160"/>
      <c r="D82" s="160"/>
      <c r="E82" s="160"/>
      <c r="F82" s="160"/>
    </row>
    <row r="83" spans="1:12" ht="24" customHeight="1">
      <c r="A83" s="98"/>
      <c r="B83" s="98"/>
      <c r="C83" s="160"/>
      <c r="D83" s="160"/>
      <c r="E83" s="160"/>
      <c r="F83" s="24"/>
      <c r="G83" s="67"/>
    </row>
    <row r="84" spans="1:12" ht="24" customHeight="1">
      <c r="A84" s="65" t="s">
        <v>6</v>
      </c>
      <c r="B84" s="337" t="str">
        <f>'Attach 3(JV)'!B24</f>
        <v/>
      </c>
      <c r="C84" s="337"/>
      <c r="D84" s="337"/>
      <c r="E84" s="24"/>
      <c r="G84" s="67" t="s">
        <v>4</v>
      </c>
      <c r="H84" s="484" t="str">
        <f>'Attach 3(JV)'!E24</f>
        <v/>
      </c>
      <c r="I84" s="485"/>
      <c r="J84" s="485"/>
      <c r="K84" s="485"/>
      <c r="L84" s="485"/>
    </row>
    <row r="85" spans="1:12" ht="24" customHeight="1">
      <c r="A85" s="65" t="s">
        <v>7</v>
      </c>
      <c r="B85" s="399" t="str">
        <f>'Attach 3(JV)'!B25</f>
        <v/>
      </c>
      <c r="C85" s="399"/>
      <c r="D85" s="399"/>
      <c r="E85" s="24"/>
      <c r="G85" s="67" t="s">
        <v>5</v>
      </c>
      <c r="H85" s="484" t="str">
        <f>'Attach 3(JV)'!E25</f>
        <v/>
      </c>
      <c r="I85" s="485"/>
      <c r="J85" s="485"/>
      <c r="K85" s="485"/>
      <c r="L85" s="485"/>
    </row>
    <row r="86" spans="1:12" ht="24" customHeight="1">
      <c r="A86" s="24"/>
      <c r="B86" s="24"/>
      <c r="C86" s="24"/>
      <c r="D86" s="24"/>
      <c r="E86" s="24"/>
      <c r="F86" s="24"/>
      <c r="G86" s="67"/>
      <c r="H86" s="24"/>
    </row>
    <row r="87" spans="1:12">
      <c r="A87" s="54" t="str">
        <f>A1</f>
        <v>Package No.:N2JM/C&amp;M/CS/128(24)</v>
      </c>
      <c r="B87" s="55"/>
      <c r="C87" s="55"/>
      <c r="D87" s="55"/>
      <c r="E87" s="55"/>
      <c r="F87" s="55"/>
      <c r="G87" s="55"/>
      <c r="H87" s="55"/>
      <c r="I87" s="161"/>
      <c r="J87" s="161"/>
      <c r="K87" s="161"/>
      <c r="L87" s="56" t="str">
        <f>"Attachment-16 " &amp; 'Attach 3(JV)'!AT76</f>
        <v xml:space="preserve">Attachment-16 </v>
      </c>
    </row>
    <row r="89" spans="1:12" ht="48" customHeight="1">
      <c r="A89" s="370" t="str">
        <f>A3</f>
        <v xml:space="preserve">
Supply &amp; Erection for diversion of Tower No 224-227 of 400kV Kishenpur Wanpoh III &amp; IV Transmission Line .</v>
      </c>
      <c r="B89" s="370"/>
      <c r="C89" s="370"/>
      <c r="D89" s="370"/>
      <c r="E89" s="370"/>
      <c r="F89" s="370"/>
      <c r="G89" s="370"/>
      <c r="H89" s="370"/>
      <c r="I89" s="370"/>
      <c r="J89" s="370"/>
      <c r="K89" s="370"/>
      <c r="L89" s="370"/>
    </row>
    <row r="90" spans="1:12" ht="15.95" customHeight="1">
      <c r="A90" s="29"/>
      <c r="H90" s="57"/>
      <c r="I90" s="58"/>
    </row>
    <row r="91" spans="1:12" ht="20.100000000000001" customHeight="1">
      <c r="A91" s="367" t="s">
        <v>8</v>
      </c>
      <c r="B91" s="367"/>
      <c r="C91" s="367"/>
      <c r="D91" s="367"/>
      <c r="E91" s="367"/>
      <c r="F91" s="367"/>
      <c r="G91" s="367"/>
      <c r="H91" s="367"/>
      <c r="I91" s="367"/>
      <c r="J91" s="367"/>
      <c r="K91" s="367"/>
      <c r="L91" s="367"/>
    </row>
    <row r="92" spans="1:12" ht="15.95" customHeight="1">
      <c r="A92" s="10"/>
      <c r="H92" s="57"/>
      <c r="I92" s="58"/>
    </row>
    <row r="93" spans="1:12" ht="20.100000000000001" customHeight="1">
      <c r="A93" s="9" t="str">
        <f>'Attach 3(JV)'!A15</f>
        <v>Name(s) and Addresse(s) of other partner(s)</v>
      </c>
      <c r="G93" s="59" t="str">
        <f>G7</f>
        <v>To:</v>
      </c>
      <c r="I93" s="58"/>
    </row>
    <row r="94" spans="1:12" ht="20.100000000000001" customHeight="1">
      <c r="A94" s="9" t="str">
        <f>'Attach 3(JV)'!B16&amp; " " &amp; A8</f>
        <v xml:space="preserve"> </v>
      </c>
      <c r="G94" s="61" t="str">
        <f>G8</f>
        <v>Contract &amp; Material Department</v>
      </c>
      <c r="I94" s="58"/>
    </row>
    <row r="95" spans="1:12" ht="20.100000000000001" customHeight="1">
      <c r="A95" s="62" t="s">
        <v>316</v>
      </c>
      <c r="B95" s="449" t="str">
        <f>'Attach 3(JV)'!B17:D17</f>
        <v xml:space="preserve">…… ……. …….. …… ……. …….. </v>
      </c>
      <c r="C95" s="449"/>
      <c r="D95" s="449"/>
      <c r="E95" s="449"/>
      <c r="F95" s="449"/>
      <c r="G95" s="61" t="str">
        <f>G9</f>
        <v>Power Grid Corporation of India Ltd.</v>
      </c>
      <c r="I95" s="58"/>
    </row>
    <row r="96" spans="1:12" ht="20.100000000000001" customHeight="1">
      <c r="A96" s="62" t="s">
        <v>317</v>
      </c>
      <c r="B96" s="368" t="str">
        <f>'Attach 3(JV)'!B18:D18</f>
        <v xml:space="preserve">…… ……. …….. …… ……. …….. </v>
      </c>
      <c r="C96" s="368"/>
      <c r="D96" s="368"/>
      <c r="E96" s="368"/>
      <c r="F96" s="368"/>
      <c r="G96" s="61" t="str">
        <f>G10</f>
        <v>Grid Bhawan, OB-26 Rail Head Complex,</v>
      </c>
      <c r="I96" s="58"/>
    </row>
    <row r="97" spans="1:12" ht="20.100000000000001" customHeight="1">
      <c r="B97" s="368" t="str">
        <f>'Attach 3(JV)'!B19:D19</f>
        <v xml:space="preserve">…… ……. …….. …… ……. …….. </v>
      </c>
      <c r="C97" s="368"/>
      <c r="D97" s="368"/>
      <c r="E97" s="368"/>
      <c r="F97" s="368"/>
      <c r="G97" s="61" t="str">
        <f>G11</f>
        <v>Jammu - 180 012 (J&amp;K).</v>
      </c>
    </row>
    <row r="98" spans="1:12" ht="20.100000000000001" customHeight="1">
      <c r="A98" s="10"/>
      <c r="B98" s="368" t="str">
        <f>'Attach 3(JV)'!B20:D20</f>
        <v xml:space="preserve">…… ……. …….. …… ……. …….. </v>
      </c>
      <c r="C98" s="368"/>
      <c r="D98" s="368"/>
      <c r="E98" s="368"/>
      <c r="F98" s="368"/>
      <c r="G98" s="95"/>
    </row>
    <row r="99" spans="1:12" ht="15.95" customHeight="1">
      <c r="A99" s="10"/>
      <c r="B99" s="82"/>
      <c r="C99" s="82"/>
      <c r="D99" s="82"/>
      <c r="E99" s="82"/>
      <c r="F99" s="82"/>
    </row>
    <row r="100" spans="1:12" ht="20.100000000000001" customHeight="1">
      <c r="A100" s="10"/>
      <c r="B100" s="82"/>
      <c r="C100" s="82"/>
      <c r="D100" s="82"/>
      <c r="E100" s="82"/>
      <c r="F100" s="82"/>
      <c r="G100" s="95"/>
    </row>
    <row r="101" spans="1:12" ht="20.100000000000001" customHeight="1">
      <c r="A101" s="11" t="s">
        <v>311</v>
      </c>
    </row>
    <row r="102" spans="1:12" ht="20.100000000000001" customHeight="1">
      <c r="A102" s="10"/>
    </row>
    <row r="103" spans="1:12" ht="57.75" customHeight="1">
      <c r="A103" s="373" t="s">
        <v>14</v>
      </c>
      <c r="B103" s="373"/>
      <c r="C103" s="373"/>
      <c r="D103" s="373"/>
      <c r="E103" s="373"/>
      <c r="F103" s="373"/>
      <c r="G103" s="373"/>
      <c r="H103" s="373"/>
      <c r="I103" s="373"/>
      <c r="J103" s="373"/>
      <c r="K103" s="373"/>
      <c r="L103" s="373"/>
    </row>
    <row r="104" spans="1:12" ht="20.100000000000001" customHeight="1">
      <c r="A104" s="171">
        <v>1</v>
      </c>
      <c r="B104" s="159" t="s">
        <v>15</v>
      </c>
    </row>
    <row r="105" spans="1:12" ht="82.5" customHeight="1">
      <c r="A105" s="33"/>
      <c r="B105" s="373" t="s">
        <v>273</v>
      </c>
      <c r="C105" s="373"/>
      <c r="D105" s="373"/>
      <c r="E105" s="373"/>
      <c r="F105" s="373"/>
      <c r="G105" s="373"/>
      <c r="H105" s="373"/>
      <c r="I105" s="373"/>
      <c r="J105" s="373"/>
      <c r="K105" s="373"/>
      <c r="L105" s="373"/>
    </row>
    <row r="106" spans="1:12" ht="60.75" customHeight="1">
      <c r="A106" s="172">
        <v>1.1000000000000001</v>
      </c>
      <c r="B106" s="499" t="s">
        <v>16</v>
      </c>
      <c r="C106" s="499"/>
      <c r="D106" s="499"/>
      <c r="E106" s="499"/>
      <c r="F106" s="499"/>
      <c r="G106" s="499"/>
      <c r="H106" s="499"/>
      <c r="I106" s="499"/>
      <c r="J106" s="499"/>
      <c r="K106" s="499"/>
      <c r="L106" s="499"/>
    </row>
    <row r="107" spans="1:12" ht="33" customHeight="1">
      <c r="A107" s="33"/>
      <c r="B107" s="496" t="str">
        <f>"Name of " &amp;A94</f>
        <v xml:space="preserve">Name of  </v>
      </c>
      <c r="C107" s="497"/>
      <c r="D107" s="497"/>
      <c r="E107" s="497"/>
      <c r="F107" s="497"/>
      <c r="G107" s="498"/>
      <c r="H107" s="507" t="str">
        <f>B95</f>
        <v xml:space="preserve">…… ……. …….. …… ……. …….. </v>
      </c>
      <c r="I107" s="508"/>
      <c r="J107" s="508"/>
      <c r="K107" s="508"/>
      <c r="L107" s="509"/>
    </row>
    <row r="108" spans="1:12" ht="33" customHeight="1">
      <c r="A108" s="73"/>
      <c r="B108" s="496" t="s">
        <v>17</v>
      </c>
      <c r="C108" s="497"/>
      <c r="D108" s="497"/>
      <c r="E108" s="497"/>
      <c r="F108" s="497"/>
      <c r="G108" s="498"/>
      <c r="H108" s="492"/>
      <c r="I108" s="493"/>
      <c r="J108" s="493"/>
      <c r="K108" s="493"/>
      <c r="L108" s="494"/>
    </row>
    <row r="109" spans="1:12" ht="33" customHeight="1">
      <c r="A109" s="73"/>
      <c r="B109" s="496" t="s">
        <v>148</v>
      </c>
      <c r="C109" s="497"/>
      <c r="D109" s="497"/>
      <c r="E109" s="497"/>
      <c r="F109" s="497"/>
      <c r="G109" s="498"/>
      <c r="H109" s="492"/>
      <c r="I109" s="493"/>
      <c r="J109" s="493"/>
      <c r="K109" s="493"/>
      <c r="L109" s="494"/>
    </row>
    <row r="110" spans="1:12" ht="33" customHeight="1">
      <c r="A110" s="73"/>
      <c r="B110" s="496" t="s">
        <v>18</v>
      </c>
      <c r="C110" s="497"/>
      <c r="D110" s="497"/>
      <c r="E110" s="497"/>
      <c r="F110" s="497"/>
      <c r="G110" s="498"/>
      <c r="H110" s="492"/>
      <c r="I110" s="493"/>
      <c r="J110" s="493"/>
      <c r="K110" s="493"/>
      <c r="L110" s="494"/>
    </row>
    <row r="111" spans="1:12" ht="33" customHeight="1">
      <c r="A111" s="73"/>
      <c r="B111" s="496" t="s">
        <v>19</v>
      </c>
      <c r="C111" s="497"/>
      <c r="D111" s="497"/>
      <c r="E111" s="497"/>
      <c r="F111" s="497"/>
      <c r="G111" s="498"/>
      <c r="H111" s="492"/>
      <c r="I111" s="493"/>
      <c r="J111" s="493"/>
      <c r="K111" s="493"/>
      <c r="L111" s="494"/>
    </row>
    <row r="112" spans="1:12" ht="6" customHeight="1">
      <c r="A112" s="73"/>
      <c r="B112" s="79"/>
      <c r="C112" s="79"/>
      <c r="D112" s="79"/>
      <c r="E112" s="79"/>
      <c r="F112" s="79"/>
      <c r="G112" s="79"/>
      <c r="H112" s="52"/>
      <c r="I112" s="52"/>
      <c r="J112" s="52"/>
      <c r="K112" s="52"/>
      <c r="L112" s="52"/>
    </row>
    <row r="113" spans="1:12" ht="18.95" customHeight="1">
      <c r="A113" s="172">
        <v>1.2</v>
      </c>
      <c r="B113" s="443" t="s">
        <v>147</v>
      </c>
      <c r="C113" s="443"/>
      <c r="D113" s="443"/>
      <c r="E113" s="443"/>
      <c r="F113" s="443"/>
      <c r="G113" s="443"/>
      <c r="H113" s="443"/>
      <c r="I113" s="443"/>
      <c r="J113" s="443"/>
      <c r="K113" s="443"/>
      <c r="L113" s="443"/>
    </row>
    <row r="114" spans="1:12" ht="18.95" customHeight="1">
      <c r="A114" s="173" t="s">
        <v>20</v>
      </c>
      <c r="B114" s="11" t="s">
        <v>21</v>
      </c>
      <c r="D114" s="10"/>
      <c r="E114" s="10"/>
    </row>
    <row r="115" spans="1:12" ht="18.95" customHeight="1">
      <c r="A115" s="73"/>
      <c r="B115" s="454" t="s">
        <v>22</v>
      </c>
      <c r="C115" s="454"/>
      <c r="D115" s="479"/>
      <c r="E115" s="479"/>
      <c r="F115" s="479"/>
      <c r="G115" s="479"/>
      <c r="H115" s="479"/>
      <c r="I115" s="479"/>
      <c r="J115" s="479"/>
      <c r="K115" s="479"/>
      <c r="L115" s="479"/>
    </row>
    <row r="116" spans="1:12" ht="18.95" customHeight="1">
      <c r="A116" s="73"/>
      <c r="B116" s="488" t="s">
        <v>23</v>
      </c>
      <c r="C116" s="489"/>
      <c r="D116" s="490"/>
      <c r="E116" s="490"/>
      <c r="F116" s="490"/>
      <c r="G116" s="490"/>
      <c r="H116" s="490"/>
      <c r="I116" s="490"/>
      <c r="J116" s="490"/>
      <c r="K116" s="490"/>
      <c r="L116" s="490"/>
    </row>
    <row r="117" spans="1:12" ht="18.95" customHeight="1">
      <c r="A117" s="73"/>
      <c r="B117" s="174"/>
      <c r="C117" s="175"/>
      <c r="D117" s="491"/>
      <c r="E117" s="491"/>
      <c r="F117" s="491"/>
      <c r="G117" s="491"/>
      <c r="H117" s="491"/>
      <c r="I117" s="491"/>
      <c r="J117" s="491"/>
      <c r="K117" s="491"/>
      <c r="L117" s="491"/>
    </row>
    <row r="118" spans="1:12" ht="18.95" customHeight="1">
      <c r="A118" s="73"/>
      <c r="B118" s="174"/>
      <c r="C118" s="175"/>
      <c r="D118" s="491"/>
      <c r="E118" s="491"/>
      <c r="F118" s="491"/>
      <c r="G118" s="491"/>
      <c r="H118" s="491"/>
      <c r="I118" s="491"/>
      <c r="J118" s="491"/>
      <c r="K118" s="491"/>
      <c r="L118" s="491"/>
    </row>
    <row r="119" spans="1:12" ht="18.95" customHeight="1">
      <c r="A119" s="73"/>
      <c r="B119" s="176"/>
      <c r="C119" s="177"/>
      <c r="D119" s="495"/>
      <c r="E119" s="495"/>
      <c r="F119" s="495"/>
      <c r="G119" s="495"/>
      <c r="H119" s="495"/>
      <c r="I119" s="495"/>
      <c r="J119" s="495"/>
      <c r="K119" s="495"/>
      <c r="L119" s="495"/>
    </row>
    <row r="120" spans="1:12" ht="18.95" customHeight="1">
      <c r="A120" s="73"/>
      <c r="B120" s="454" t="s">
        <v>24</v>
      </c>
      <c r="C120" s="454"/>
      <c r="D120" s="479"/>
      <c r="E120" s="479"/>
      <c r="F120" s="479"/>
      <c r="G120" s="479"/>
      <c r="H120" s="479"/>
      <c r="I120" s="479"/>
      <c r="J120" s="479"/>
      <c r="K120" s="479"/>
      <c r="L120" s="479"/>
    </row>
    <row r="121" spans="1:12" ht="18.95" customHeight="1">
      <c r="A121" s="73"/>
      <c r="B121" s="454" t="s">
        <v>25</v>
      </c>
      <c r="C121" s="454"/>
      <c r="D121" s="479"/>
      <c r="E121" s="479"/>
      <c r="F121" s="479"/>
      <c r="G121" s="479"/>
      <c r="H121" s="479"/>
      <c r="I121" s="479"/>
      <c r="J121" s="479"/>
      <c r="K121" s="479"/>
      <c r="L121" s="479"/>
    </row>
    <row r="122" spans="1:12" ht="18.95" customHeight="1">
      <c r="A122" s="73"/>
      <c r="B122" s="454" t="s">
        <v>26</v>
      </c>
      <c r="C122" s="454"/>
      <c r="D122" s="479"/>
      <c r="E122" s="479"/>
      <c r="F122" s="479"/>
      <c r="G122" s="479"/>
      <c r="H122" s="479"/>
      <c r="I122" s="479"/>
      <c r="J122" s="479"/>
      <c r="K122" s="479"/>
      <c r="L122" s="479"/>
    </row>
    <row r="123" spans="1:12" ht="18.95" customHeight="1">
      <c r="A123" s="73"/>
      <c r="B123" s="454" t="s">
        <v>27</v>
      </c>
      <c r="C123" s="454"/>
      <c r="D123" s="479"/>
      <c r="E123" s="479"/>
      <c r="F123" s="479"/>
      <c r="G123" s="479"/>
      <c r="H123" s="479"/>
      <c r="I123" s="479"/>
      <c r="J123" s="479"/>
      <c r="K123" s="479"/>
      <c r="L123" s="479"/>
    </row>
    <row r="124" spans="1:12" ht="8.1" customHeight="1">
      <c r="A124" s="73"/>
      <c r="B124" s="162"/>
      <c r="C124" s="162"/>
      <c r="D124" s="178"/>
      <c r="E124" s="178"/>
      <c r="F124" s="178"/>
      <c r="G124" s="178"/>
      <c r="H124" s="178"/>
      <c r="I124" s="178"/>
      <c r="J124" s="178"/>
      <c r="K124" s="178"/>
      <c r="L124" s="178"/>
    </row>
    <row r="125" spans="1:12" ht="61.5" customHeight="1">
      <c r="A125" s="179" t="s">
        <v>29</v>
      </c>
      <c r="B125" s="373" t="s">
        <v>28</v>
      </c>
      <c r="C125" s="373"/>
      <c r="D125" s="373"/>
      <c r="E125" s="373"/>
      <c r="F125" s="373"/>
      <c r="G125" s="373"/>
      <c r="H125" s="373"/>
      <c r="I125" s="373"/>
      <c r="J125" s="373"/>
      <c r="K125" s="373"/>
      <c r="L125" s="373"/>
    </row>
    <row r="126" spans="1:12" ht="33.75" customHeight="1">
      <c r="A126" s="73"/>
      <c r="B126" s="131" t="s">
        <v>314</v>
      </c>
      <c r="C126" s="400" t="s">
        <v>30</v>
      </c>
      <c r="D126" s="400"/>
      <c r="E126" s="400"/>
      <c r="F126" s="400"/>
      <c r="G126" s="400" t="s">
        <v>31</v>
      </c>
      <c r="H126" s="400"/>
      <c r="I126" s="400" t="s">
        <v>32</v>
      </c>
      <c r="J126" s="400"/>
      <c r="K126" s="400"/>
      <c r="L126" s="400"/>
    </row>
    <row r="127" spans="1:12" ht="38.1" customHeight="1">
      <c r="B127" s="180"/>
      <c r="C127" s="479"/>
      <c r="D127" s="479"/>
      <c r="E127" s="479"/>
      <c r="F127" s="479"/>
      <c r="G127" s="480"/>
      <c r="H127" s="480"/>
      <c r="I127" s="479"/>
      <c r="J127" s="479"/>
      <c r="K127" s="479"/>
      <c r="L127" s="479"/>
    </row>
    <row r="128" spans="1:12" ht="38.1" customHeight="1">
      <c r="A128" s="73"/>
      <c r="B128" s="180"/>
      <c r="C128" s="479"/>
      <c r="D128" s="479"/>
      <c r="E128" s="479"/>
      <c r="F128" s="479"/>
      <c r="G128" s="480"/>
      <c r="H128" s="480"/>
      <c r="I128" s="479"/>
      <c r="J128" s="479"/>
      <c r="K128" s="479"/>
      <c r="L128" s="479"/>
    </row>
    <row r="129" spans="1:12" ht="20.100000000000001" customHeight="1">
      <c r="A129" s="171">
        <v>2</v>
      </c>
      <c r="B129" s="101" t="s">
        <v>33</v>
      </c>
    </row>
    <row r="130" spans="1:12" ht="78.75" customHeight="1">
      <c r="B130" s="373" t="s">
        <v>274</v>
      </c>
      <c r="C130" s="373"/>
      <c r="D130" s="373"/>
      <c r="E130" s="373"/>
      <c r="F130" s="373"/>
      <c r="G130" s="373"/>
      <c r="H130" s="373"/>
      <c r="I130" s="373"/>
      <c r="J130" s="373"/>
      <c r="K130" s="373"/>
      <c r="L130" s="373"/>
    </row>
    <row r="131" spans="1:12" s="11" customFormat="1" ht="34.5" customHeight="1">
      <c r="A131" s="172">
        <v>2.1</v>
      </c>
      <c r="B131" s="373" t="s">
        <v>34</v>
      </c>
      <c r="C131" s="373"/>
      <c r="D131" s="373"/>
      <c r="E131" s="373"/>
      <c r="F131" s="373"/>
      <c r="G131" s="373"/>
      <c r="H131" s="373"/>
      <c r="I131" s="373"/>
      <c r="J131" s="373"/>
      <c r="K131" s="373"/>
      <c r="L131" s="373"/>
    </row>
    <row r="132" spans="1:12" ht="51" customHeight="1">
      <c r="A132" s="73"/>
      <c r="B132" s="131" t="s">
        <v>35</v>
      </c>
      <c r="C132" s="400" t="s">
        <v>36</v>
      </c>
      <c r="D132" s="400"/>
      <c r="E132" s="400"/>
      <c r="F132" s="400"/>
      <c r="G132" s="400" t="s">
        <v>37</v>
      </c>
      <c r="H132" s="400"/>
      <c r="I132" s="400" t="s">
        <v>93</v>
      </c>
      <c r="J132" s="400"/>
      <c r="K132" s="400" t="s">
        <v>94</v>
      </c>
      <c r="L132" s="400"/>
    </row>
    <row r="133" spans="1:12" ht="27.95" customHeight="1">
      <c r="A133" s="73"/>
      <c r="B133" s="180">
        <v>1</v>
      </c>
      <c r="C133" s="479"/>
      <c r="D133" s="479"/>
      <c r="E133" s="479"/>
      <c r="F133" s="479"/>
      <c r="G133" s="480"/>
      <c r="H133" s="480"/>
      <c r="I133" s="480"/>
      <c r="J133" s="480"/>
      <c r="K133" s="487"/>
      <c r="L133" s="487"/>
    </row>
    <row r="134" spans="1:12" ht="27.95" customHeight="1">
      <c r="A134" s="73"/>
      <c r="B134" s="180">
        <v>2</v>
      </c>
      <c r="C134" s="479"/>
      <c r="D134" s="479"/>
      <c r="E134" s="479"/>
      <c r="F134" s="479"/>
      <c r="G134" s="480"/>
      <c r="H134" s="480"/>
      <c r="I134" s="480"/>
      <c r="J134" s="480"/>
      <c r="K134" s="487"/>
      <c r="L134" s="487"/>
    </row>
    <row r="135" spans="1:12" ht="27.95" customHeight="1">
      <c r="A135" s="73"/>
      <c r="B135" s="180">
        <v>3</v>
      </c>
      <c r="C135" s="479"/>
      <c r="D135" s="479"/>
      <c r="E135" s="479"/>
      <c r="F135" s="479"/>
      <c r="G135" s="480"/>
      <c r="H135" s="480"/>
      <c r="I135" s="480"/>
      <c r="J135" s="480"/>
      <c r="K135" s="487"/>
      <c r="L135" s="487"/>
    </row>
    <row r="136" spans="1:12" ht="27.95" customHeight="1">
      <c r="A136" s="73"/>
      <c r="B136" s="180">
        <v>4</v>
      </c>
      <c r="C136" s="479"/>
      <c r="D136" s="479"/>
      <c r="E136" s="479"/>
      <c r="F136" s="479"/>
      <c r="G136" s="480"/>
      <c r="H136" s="480"/>
      <c r="I136" s="480"/>
      <c r="J136" s="480"/>
      <c r="K136" s="487"/>
      <c r="L136" s="487"/>
    </row>
    <row r="137" spans="1:12" ht="27.95" customHeight="1">
      <c r="A137" s="73"/>
      <c r="B137" s="180">
        <v>5</v>
      </c>
      <c r="C137" s="479"/>
      <c r="D137" s="479"/>
      <c r="E137" s="479"/>
      <c r="F137" s="479"/>
      <c r="G137" s="480"/>
      <c r="H137" s="480"/>
      <c r="I137" s="480"/>
      <c r="J137" s="480"/>
      <c r="K137" s="487"/>
      <c r="L137" s="487"/>
    </row>
    <row r="138" spans="1:12" ht="21" customHeight="1">
      <c r="A138" s="171">
        <v>3</v>
      </c>
      <c r="B138" s="101" t="s">
        <v>38</v>
      </c>
      <c r="D138" s="178"/>
      <c r="E138" s="178"/>
      <c r="F138" s="178"/>
    </row>
    <row r="139" spans="1:12" ht="18" customHeight="1">
      <c r="A139" s="28">
        <v>3.1</v>
      </c>
      <c r="B139" s="506" t="s">
        <v>39</v>
      </c>
      <c r="C139" s="506"/>
      <c r="D139" s="506"/>
      <c r="E139" s="506"/>
      <c r="F139" s="178"/>
    </row>
    <row r="140" spans="1:12" ht="67.5" customHeight="1">
      <c r="A140" s="73"/>
      <c r="B140" s="373" t="s">
        <v>40</v>
      </c>
      <c r="C140" s="373"/>
      <c r="D140" s="373"/>
      <c r="E140" s="373"/>
      <c r="F140" s="373"/>
      <c r="G140" s="373"/>
      <c r="H140" s="373"/>
      <c r="I140" s="373"/>
      <c r="J140" s="373"/>
      <c r="K140" s="373"/>
      <c r="L140" s="373"/>
    </row>
    <row r="141" spans="1:12" s="11" customFormat="1" ht="35.25" customHeight="1">
      <c r="A141" s="73"/>
      <c r="B141" s="398" t="s">
        <v>41</v>
      </c>
      <c r="C141" s="398"/>
      <c r="D141" s="398"/>
      <c r="E141" s="378" t="s">
        <v>42</v>
      </c>
      <c r="F141" s="486"/>
      <c r="G141" s="486"/>
      <c r="H141" s="379"/>
      <c r="I141" s="398" t="s">
        <v>43</v>
      </c>
      <c r="J141" s="398"/>
      <c r="K141" s="398"/>
      <c r="L141" s="398"/>
    </row>
    <row r="142" spans="1:12" ht="20.100000000000001" customHeight="1">
      <c r="A142" s="73"/>
      <c r="B142" s="479"/>
      <c r="C142" s="479"/>
      <c r="D142" s="479"/>
      <c r="E142" s="479"/>
      <c r="F142" s="479"/>
      <c r="G142" s="479"/>
      <c r="H142" s="479"/>
      <c r="I142" s="479"/>
      <c r="J142" s="479"/>
      <c r="K142" s="479"/>
      <c r="L142" s="479"/>
    </row>
    <row r="143" spans="1:12" ht="20.100000000000001" customHeight="1">
      <c r="A143" s="73"/>
      <c r="B143" s="479"/>
      <c r="C143" s="479"/>
      <c r="D143" s="479"/>
      <c r="E143" s="479"/>
      <c r="F143" s="479"/>
      <c r="G143" s="479"/>
      <c r="H143" s="479"/>
      <c r="I143" s="479"/>
      <c r="J143" s="479"/>
      <c r="K143" s="479"/>
      <c r="L143" s="479"/>
    </row>
    <row r="144" spans="1:12" ht="20.100000000000001" customHeight="1">
      <c r="A144" s="73"/>
      <c r="B144" s="479"/>
      <c r="C144" s="479"/>
      <c r="D144" s="479"/>
      <c r="E144" s="479"/>
      <c r="F144" s="479"/>
      <c r="G144" s="479"/>
      <c r="H144" s="479"/>
      <c r="I144" s="479"/>
      <c r="J144" s="479"/>
      <c r="K144" s="479"/>
      <c r="L144" s="479"/>
    </row>
    <row r="145" spans="1:12" ht="20.100000000000001" customHeight="1">
      <c r="A145" s="73"/>
      <c r="B145" s="479"/>
      <c r="C145" s="479"/>
      <c r="D145" s="479"/>
      <c r="E145" s="479"/>
      <c r="F145" s="479"/>
      <c r="G145" s="479"/>
      <c r="H145" s="479"/>
      <c r="I145" s="479"/>
      <c r="J145" s="479"/>
      <c r="K145" s="479"/>
      <c r="L145" s="479"/>
    </row>
    <row r="146" spans="1:12" ht="20.100000000000001" customHeight="1">
      <c r="A146" s="73"/>
      <c r="B146" s="479"/>
      <c r="C146" s="479"/>
      <c r="D146" s="479"/>
      <c r="E146" s="479"/>
      <c r="F146" s="479"/>
      <c r="G146" s="479"/>
      <c r="H146" s="479"/>
      <c r="I146" s="479"/>
      <c r="J146" s="479"/>
      <c r="K146" s="479"/>
      <c r="L146" s="479"/>
    </row>
    <row r="147" spans="1:12" ht="20.100000000000001" customHeight="1">
      <c r="A147" s="73"/>
      <c r="B147" s="479"/>
      <c r="C147" s="479"/>
      <c r="D147" s="479"/>
      <c r="E147" s="479"/>
      <c r="F147" s="479"/>
      <c r="G147" s="479"/>
      <c r="H147" s="479"/>
      <c r="I147" s="479"/>
      <c r="J147" s="479"/>
      <c r="K147" s="479"/>
      <c r="L147" s="479"/>
    </row>
    <row r="148" spans="1:12" s="11" customFormat="1" ht="20.100000000000001" customHeight="1">
      <c r="A148" s="10">
        <v>3.2</v>
      </c>
      <c r="B148" s="10" t="s">
        <v>44</v>
      </c>
      <c r="C148" s="35"/>
      <c r="D148" s="35"/>
      <c r="E148" s="35"/>
      <c r="F148" s="35"/>
    </row>
    <row r="149" spans="1:12" s="11" customFormat="1" ht="20.100000000000001" customHeight="1">
      <c r="A149" s="10"/>
      <c r="B149" s="10"/>
      <c r="C149" s="35"/>
      <c r="D149" s="35"/>
      <c r="E149" s="35"/>
      <c r="F149" s="35"/>
      <c r="K149" s="170" t="s">
        <v>97</v>
      </c>
      <c r="L149" s="181"/>
    </row>
    <row r="150" spans="1:12" s="11" customFormat="1" ht="20.100000000000001" customHeight="1">
      <c r="A150" s="10"/>
      <c r="B150" s="46" t="s">
        <v>95</v>
      </c>
      <c r="C150" s="398" t="s">
        <v>96</v>
      </c>
      <c r="D150" s="398"/>
      <c r="E150" s="398"/>
      <c r="F150" s="398"/>
      <c r="G150" s="398"/>
      <c r="H150" s="378" t="s">
        <v>45</v>
      </c>
      <c r="I150" s="486"/>
      <c r="J150" s="486"/>
      <c r="K150" s="486"/>
      <c r="L150" s="379"/>
    </row>
    <row r="151" spans="1:12" s="52" customFormat="1" ht="33" customHeight="1">
      <c r="B151" s="166"/>
      <c r="C151" s="183" t="s">
        <v>163</v>
      </c>
      <c r="D151" s="183" t="s">
        <v>159</v>
      </c>
      <c r="E151" s="183" t="s">
        <v>160</v>
      </c>
      <c r="F151" s="183" t="s">
        <v>161</v>
      </c>
      <c r="G151" s="183" t="s">
        <v>162</v>
      </c>
      <c r="H151" s="183" t="s">
        <v>164</v>
      </c>
      <c r="I151" s="183" t="s">
        <v>165</v>
      </c>
      <c r="J151" s="183" t="s">
        <v>166</v>
      </c>
      <c r="K151" s="183" t="s">
        <v>167</v>
      </c>
      <c r="L151" s="183" t="s">
        <v>0</v>
      </c>
    </row>
    <row r="152" spans="1:12" s="11" customFormat="1" ht="33" customHeight="1">
      <c r="A152" s="10"/>
      <c r="B152" s="166" t="s">
        <v>98</v>
      </c>
      <c r="C152" s="184"/>
      <c r="D152" s="184"/>
      <c r="E152" s="184"/>
      <c r="F152" s="184"/>
      <c r="G152" s="184"/>
      <c r="H152" s="184"/>
      <c r="I152" s="184"/>
      <c r="J152" s="184"/>
      <c r="K152" s="184"/>
      <c r="L152" s="184"/>
    </row>
    <row r="153" spans="1:12" s="11" customFormat="1" ht="33" customHeight="1">
      <c r="A153" s="10"/>
      <c r="B153" s="166" t="s">
        <v>99</v>
      </c>
      <c r="C153" s="184"/>
      <c r="D153" s="184"/>
      <c r="E153" s="184"/>
      <c r="F153" s="184"/>
      <c r="G153" s="184"/>
      <c r="H153" s="184"/>
      <c r="I153" s="184"/>
      <c r="J153" s="184"/>
      <c r="K153" s="184"/>
      <c r="L153" s="184"/>
    </row>
    <row r="154" spans="1:12" s="11" customFormat="1" ht="33" customHeight="1">
      <c r="A154" s="10"/>
      <c r="B154" s="166" t="s">
        <v>102</v>
      </c>
      <c r="C154" s="184"/>
      <c r="D154" s="184"/>
      <c r="E154" s="184"/>
      <c r="F154" s="184"/>
      <c r="G154" s="184"/>
      <c r="H154" s="184"/>
      <c r="I154" s="184"/>
      <c r="J154" s="184"/>
      <c r="K154" s="184"/>
      <c r="L154" s="184"/>
    </row>
    <row r="155" spans="1:12" s="11" customFormat="1" ht="33" customHeight="1">
      <c r="A155" s="10"/>
      <c r="B155" s="166" t="s">
        <v>103</v>
      </c>
      <c r="C155" s="184"/>
      <c r="D155" s="184"/>
      <c r="E155" s="184"/>
      <c r="F155" s="184"/>
      <c r="G155" s="184"/>
      <c r="H155" s="184"/>
      <c r="I155" s="184"/>
      <c r="J155" s="184"/>
      <c r="K155" s="184"/>
      <c r="L155" s="184"/>
    </row>
    <row r="156" spans="1:12" s="11" customFormat="1" ht="33" customHeight="1">
      <c r="A156" s="10"/>
      <c r="B156" s="166" t="s">
        <v>104</v>
      </c>
      <c r="C156" s="184"/>
      <c r="D156" s="184"/>
      <c r="E156" s="184"/>
      <c r="F156" s="184"/>
      <c r="G156" s="184"/>
      <c r="H156" s="184"/>
      <c r="I156" s="184"/>
      <c r="J156" s="184"/>
      <c r="K156" s="184"/>
      <c r="L156" s="184"/>
    </row>
    <row r="157" spans="1:12" s="11" customFormat="1" ht="33" customHeight="1">
      <c r="A157" s="10"/>
      <c r="B157" s="166" t="s">
        <v>105</v>
      </c>
      <c r="C157" s="184"/>
      <c r="D157" s="184"/>
      <c r="E157" s="184"/>
      <c r="F157" s="184"/>
      <c r="G157" s="184"/>
      <c r="H157" s="184"/>
      <c r="I157" s="184"/>
      <c r="J157" s="184"/>
      <c r="K157" s="184"/>
      <c r="L157" s="184"/>
    </row>
    <row r="158" spans="1:12" ht="20.100000000000001" customHeight="1">
      <c r="A158" s="98"/>
      <c r="B158" s="98"/>
      <c r="C158" s="160"/>
      <c r="D158" s="160"/>
      <c r="E158" s="160"/>
      <c r="F158" s="160"/>
    </row>
    <row r="159" spans="1:12" ht="20.100000000000001" customHeight="1">
      <c r="A159" s="98"/>
      <c r="B159" s="98"/>
      <c r="C159" s="160"/>
      <c r="D159" s="160"/>
      <c r="E159" s="160"/>
      <c r="F159" s="160"/>
    </row>
    <row r="160" spans="1:12" ht="24" customHeight="1">
      <c r="A160" s="98"/>
      <c r="B160" s="98"/>
      <c r="C160" s="160"/>
      <c r="D160" s="160"/>
      <c r="E160" s="160"/>
      <c r="F160" s="24"/>
      <c r="G160" s="67"/>
    </row>
    <row r="161" spans="1:12" ht="24" customHeight="1">
      <c r="A161" s="65" t="s">
        <v>6</v>
      </c>
      <c r="B161" s="337" t="str">
        <f>B84</f>
        <v/>
      </c>
      <c r="C161" s="337"/>
      <c r="D161" s="337"/>
      <c r="E161" s="24"/>
      <c r="G161" s="67" t="s">
        <v>4</v>
      </c>
      <c r="H161" s="484" t="str">
        <f>H84</f>
        <v/>
      </c>
      <c r="I161" s="485"/>
      <c r="J161" s="485"/>
      <c r="K161" s="485"/>
      <c r="L161" s="485"/>
    </row>
    <row r="162" spans="1:12" ht="24" customHeight="1">
      <c r="A162" s="65" t="s">
        <v>7</v>
      </c>
      <c r="B162" s="399" t="str">
        <f>B85</f>
        <v/>
      </c>
      <c r="C162" s="399"/>
      <c r="D162" s="399"/>
      <c r="E162" s="24"/>
      <c r="G162" s="67" t="s">
        <v>5</v>
      </c>
      <c r="H162" s="484" t="str">
        <f>H85</f>
        <v/>
      </c>
      <c r="I162" s="485"/>
      <c r="J162" s="485"/>
      <c r="K162" s="485"/>
      <c r="L162" s="485"/>
    </row>
    <row r="163" spans="1:12" ht="24" customHeight="1">
      <c r="A163" s="24"/>
      <c r="B163" s="24"/>
      <c r="C163" s="24"/>
      <c r="D163" s="24"/>
      <c r="E163" s="24"/>
      <c r="F163" s="24"/>
      <c r="G163" s="67"/>
      <c r="H163" s="24"/>
    </row>
    <row r="164" spans="1:12">
      <c r="A164" s="54" t="str">
        <f>A1</f>
        <v>Package No.:N2JM/C&amp;M/CS/128(24)</v>
      </c>
      <c r="B164" s="55"/>
      <c r="C164" s="55"/>
      <c r="D164" s="55"/>
      <c r="E164" s="55"/>
      <c r="F164" s="55"/>
      <c r="G164" s="55"/>
      <c r="H164" s="55"/>
      <c r="I164" s="161"/>
      <c r="J164" s="161"/>
      <c r="K164" s="161"/>
      <c r="L164" s="56" t="str">
        <f>"Attachment-16 " &amp; 'Attach 3(JV)'!AT148</f>
        <v xml:space="preserve">Attachment-16 </v>
      </c>
    </row>
    <row r="166" spans="1:12" ht="48" customHeight="1">
      <c r="A166" s="370" t="str">
        <f>A3</f>
        <v xml:space="preserve">
Supply &amp; Erection for diversion of Tower No 224-227 of 400kV Kishenpur Wanpoh III &amp; IV Transmission Line .</v>
      </c>
      <c r="B166" s="370"/>
      <c r="C166" s="370"/>
      <c r="D166" s="370"/>
      <c r="E166" s="370"/>
      <c r="F166" s="370"/>
      <c r="G166" s="370"/>
      <c r="H166" s="370"/>
      <c r="I166" s="370"/>
      <c r="J166" s="370"/>
      <c r="K166" s="370"/>
      <c r="L166" s="370"/>
    </row>
    <row r="167" spans="1:12" ht="15.95" customHeight="1">
      <c r="A167" s="29"/>
      <c r="H167" s="57"/>
      <c r="I167" s="58"/>
    </row>
    <row r="168" spans="1:12" ht="20.100000000000001" customHeight="1">
      <c r="A168" s="367" t="s">
        <v>8</v>
      </c>
      <c r="B168" s="367"/>
      <c r="C168" s="367"/>
      <c r="D168" s="367"/>
      <c r="E168" s="367"/>
      <c r="F168" s="367"/>
      <c r="G168" s="367"/>
      <c r="H168" s="367"/>
      <c r="I168" s="367"/>
      <c r="J168" s="367"/>
      <c r="K168" s="367"/>
      <c r="L168" s="367"/>
    </row>
    <row r="169" spans="1:12" ht="15.95" customHeight="1">
      <c r="A169" s="10"/>
      <c r="H169" s="57"/>
      <c r="I169" s="58"/>
    </row>
    <row r="170" spans="1:12" ht="20.100000000000001" customHeight="1">
      <c r="A170" s="9" t="str">
        <f>'Attach 3(JV)'!A15</f>
        <v>Name(s) and Addresse(s) of other partner(s)</v>
      </c>
      <c r="G170" s="59" t="str">
        <f>G7</f>
        <v>To:</v>
      </c>
      <c r="I170" s="58"/>
    </row>
    <row r="171" spans="1:12" ht="20.100000000000001" customHeight="1">
      <c r="A171" s="369" t="str">
        <f>'Attach 3(JV)'!E16</f>
        <v/>
      </c>
      <c r="B171" s="369"/>
      <c r="C171" s="369"/>
      <c r="D171" s="369"/>
      <c r="E171" s="369"/>
      <c r="G171" s="95" t="str">
        <f>G8</f>
        <v>Contract &amp; Material Department</v>
      </c>
      <c r="I171" s="58"/>
    </row>
    <row r="172" spans="1:12" ht="20.100000000000001" customHeight="1">
      <c r="A172" s="62" t="s">
        <v>316</v>
      </c>
      <c r="B172" s="368" t="str">
        <f>'Attach 3(JV)'!E17</f>
        <v/>
      </c>
      <c r="C172" s="368"/>
      <c r="D172" s="368"/>
      <c r="E172" s="368"/>
      <c r="F172" s="368"/>
      <c r="G172" s="95" t="str">
        <f>G9</f>
        <v>Power Grid Corporation of India Ltd.</v>
      </c>
      <c r="I172" s="58"/>
    </row>
    <row r="173" spans="1:12" ht="20.100000000000001" customHeight="1">
      <c r="A173" s="62" t="s">
        <v>317</v>
      </c>
      <c r="B173" s="63" t="str">
        <f>'Attach 3(JV)'!E18</f>
        <v/>
      </c>
      <c r="C173" s="63"/>
      <c r="D173" s="63"/>
      <c r="E173" s="63"/>
      <c r="F173" s="63"/>
      <c r="G173" s="95" t="str">
        <f>G10</f>
        <v>Grid Bhawan, OB-26 Rail Head Complex,</v>
      </c>
      <c r="I173" s="58"/>
    </row>
    <row r="174" spans="1:12" ht="20.100000000000001" customHeight="1">
      <c r="B174" s="63" t="str">
        <f>'Attach 3(JV)'!E19</f>
        <v/>
      </c>
      <c r="C174" s="63"/>
      <c r="D174" s="63"/>
      <c r="E174" s="63"/>
      <c r="F174" s="63"/>
      <c r="G174" s="95" t="str">
        <f>G11</f>
        <v>Jammu - 180 012 (J&amp;K).</v>
      </c>
    </row>
    <row r="175" spans="1:12" ht="20.100000000000001" customHeight="1">
      <c r="A175" s="10"/>
      <c r="B175" s="368" t="str">
        <f>'Attach 3(JV)'!E20</f>
        <v/>
      </c>
      <c r="C175" s="368"/>
      <c r="D175" s="368"/>
      <c r="E175" s="368"/>
      <c r="F175" s="368"/>
      <c r="G175" s="95"/>
    </row>
    <row r="176" spans="1:12" ht="15.95" customHeight="1">
      <c r="A176" s="10"/>
    </row>
    <row r="177" spans="1:12" ht="20.100000000000001" customHeight="1">
      <c r="A177" s="10"/>
      <c r="B177" s="82"/>
      <c r="C177" s="82"/>
      <c r="D177" s="82"/>
      <c r="E177" s="82"/>
      <c r="F177" s="82"/>
      <c r="G177" s="95"/>
    </row>
    <row r="178" spans="1:12" ht="20.100000000000001" customHeight="1">
      <c r="A178" s="11" t="s">
        <v>311</v>
      </c>
    </row>
    <row r="179" spans="1:12" ht="20.100000000000001" customHeight="1">
      <c r="A179" s="10"/>
    </row>
    <row r="180" spans="1:12" ht="57.75" customHeight="1">
      <c r="A180" s="373" t="s">
        <v>272</v>
      </c>
      <c r="B180" s="373"/>
      <c r="C180" s="373"/>
      <c r="D180" s="373"/>
      <c r="E180" s="373"/>
      <c r="F180" s="373"/>
      <c r="G180" s="373"/>
      <c r="H180" s="373"/>
      <c r="I180" s="373"/>
      <c r="J180" s="373"/>
      <c r="K180" s="373"/>
      <c r="L180" s="373"/>
    </row>
    <row r="181" spans="1:12" ht="20.100000000000001" customHeight="1">
      <c r="A181" s="171">
        <v>1</v>
      </c>
      <c r="B181" s="159" t="s">
        <v>15</v>
      </c>
    </row>
    <row r="182" spans="1:12" ht="82.5" customHeight="1">
      <c r="A182" s="33"/>
      <c r="B182" s="373" t="s">
        <v>271</v>
      </c>
      <c r="C182" s="373"/>
      <c r="D182" s="373"/>
      <c r="E182" s="373"/>
      <c r="F182" s="373"/>
      <c r="G182" s="373"/>
      <c r="H182" s="373"/>
      <c r="I182" s="373"/>
      <c r="J182" s="373"/>
      <c r="K182" s="373"/>
      <c r="L182" s="373"/>
    </row>
    <row r="183" spans="1:12" ht="60.75" customHeight="1">
      <c r="A183" s="172">
        <v>1.1000000000000001</v>
      </c>
      <c r="B183" s="499" t="s">
        <v>16</v>
      </c>
      <c r="C183" s="499"/>
      <c r="D183" s="499"/>
      <c r="E183" s="499"/>
      <c r="F183" s="499"/>
      <c r="G183" s="499"/>
      <c r="H183" s="499"/>
      <c r="I183" s="499"/>
      <c r="J183" s="499"/>
      <c r="K183" s="499"/>
      <c r="L183" s="499"/>
    </row>
    <row r="184" spans="1:12" ht="33" customHeight="1">
      <c r="A184" s="33"/>
      <c r="B184" s="496" t="str">
        <f>"Name of " &amp;A171</f>
        <v xml:space="preserve">Name of </v>
      </c>
      <c r="C184" s="497"/>
      <c r="D184" s="497"/>
      <c r="E184" s="497"/>
      <c r="F184" s="497"/>
      <c r="G184" s="498"/>
      <c r="H184" s="510" t="str">
        <f>B172</f>
        <v/>
      </c>
      <c r="I184" s="511"/>
      <c r="J184" s="511"/>
      <c r="K184" s="511"/>
      <c r="L184" s="512"/>
    </row>
    <row r="185" spans="1:12" ht="33" customHeight="1">
      <c r="A185" s="73"/>
      <c r="B185" s="496" t="s">
        <v>17</v>
      </c>
      <c r="C185" s="497"/>
      <c r="D185" s="497"/>
      <c r="E185" s="497"/>
      <c r="F185" s="497"/>
      <c r="G185" s="498"/>
      <c r="H185" s="492"/>
      <c r="I185" s="493"/>
      <c r="J185" s="493"/>
      <c r="K185" s="493"/>
      <c r="L185" s="494"/>
    </row>
    <row r="186" spans="1:12" ht="33" customHeight="1">
      <c r="A186" s="73"/>
      <c r="B186" s="496" t="s">
        <v>148</v>
      </c>
      <c r="C186" s="497"/>
      <c r="D186" s="497"/>
      <c r="E186" s="497"/>
      <c r="F186" s="497"/>
      <c r="G186" s="498"/>
      <c r="H186" s="492"/>
      <c r="I186" s="493"/>
      <c r="J186" s="493"/>
      <c r="K186" s="493"/>
      <c r="L186" s="494"/>
    </row>
    <row r="187" spans="1:12" ht="33" customHeight="1">
      <c r="A187" s="73"/>
      <c r="B187" s="496" t="s">
        <v>18</v>
      </c>
      <c r="C187" s="497"/>
      <c r="D187" s="497"/>
      <c r="E187" s="497"/>
      <c r="F187" s="497"/>
      <c r="G187" s="498"/>
      <c r="H187" s="492"/>
      <c r="I187" s="493"/>
      <c r="J187" s="493"/>
      <c r="K187" s="493"/>
      <c r="L187" s="494"/>
    </row>
    <row r="188" spans="1:12" ht="33" customHeight="1">
      <c r="A188" s="73"/>
      <c r="B188" s="496" t="s">
        <v>19</v>
      </c>
      <c r="C188" s="497"/>
      <c r="D188" s="497"/>
      <c r="E188" s="497"/>
      <c r="F188" s="497"/>
      <c r="G188" s="498"/>
      <c r="H188" s="492"/>
      <c r="I188" s="493"/>
      <c r="J188" s="493"/>
      <c r="K188" s="493"/>
      <c r="L188" s="494"/>
    </row>
    <row r="189" spans="1:12" ht="6" customHeight="1">
      <c r="A189" s="73"/>
      <c r="B189" s="79"/>
      <c r="C189" s="79"/>
      <c r="D189" s="79"/>
      <c r="E189" s="79"/>
      <c r="F189" s="79"/>
      <c r="G189" s="79"/>
      <c r="H189" s="52"/>
      <c r="I189" s="52"/>
      <c r="J189" s="52"/>
      <c r="K189" s="52"/>
      <c r="L189" s="52"/>
    </row>
    <row r="190" spans="1:12" ht="18.95" customHeight="1">
      <c r="A190" s="172">
        <v>1.2</v>
      </c>
      <c r="B190" s="443" t="s">
        <v>147</v>
      </c>
      <c r="C190" s="443"/>
      <c r="D190" s="443"/>
      <c r="E190" s="443"/>
      <c r="F190" s="443"/>
      <c r="G190" s="443"/>
      <c r="H190" s="443"/>
      <c r="I190" s="443"/>
      <c r="J190" s="443"/>
      <c r="K190" s="443"/>
      <c r="L190" s="443"/>
    </row>
    <row r="191" spans="1:12" ht="18.95" customHeight="1">
      <c r="A191" s="173" t="s">
        <v>20</v>
      </c>
      <c r="B191" s="11" t="s">
        <v>21</v>
      </c>
      <c r="D191" s="10"/>
      <c r="E191" s="10"/>
    </row>
    <row r="192" spans="1:12" ht="18.95" customHeight="1">
      <c r="A192" s="73"/>
      <c r="B192" s="454" t="s">
        <v>22</v>
      </c>
      <c r="C192" s="454"/>
      <c r="D192" s="479"/>
      <c r="E192" s="479"/>
      <c r="F192" s="479"/>
      <c r="G192" s="479"/>
      <c r="H192" s="479"/>
      <c r="I192" s="479"/>
      <c r="J192" s="479"/>
      <c r="K192" s="479"/>
      <c r="L192" s="479"/>
    </row>
    <row r="193" spans="1:12" ht="18.95" customHeight="1">
      <c r="A193" s="73"/>
      <c r="B193" s="488" t="s">
        <v>23</v>
      </c>
      <c r="C193" s="489"/>
      <c r="D193" s="490"/>
      <c r="E193" s="490"/>
      <c r="F193" s="490"/>
      <c r="G193" s="490"/>
      <c r="H193" s="490"/>
      <c r="I193" s="490"/>
      <c r="J193" s="490"/>
      <c r="K193" s="490"/>
      <c r="L193" s="490"/>
    </row>
    <row r="194" spans="1:12" ht="18.95" customHeight="1">
      <c r="A194" s="73"/>
      <c r="B194" s="174"/>
      <c r="C194" s="175"/>
      <c r="D194" s="491"/>
      <c r="E194" s="491"/>
      <c r="F194" s="491"/>
      <c r="G194" s="491"/>
      <c r="H194" s="491"/>
      <c r="I194" s="491"/>
      <c r="J194" s="491"/>
      <c r="K194" s="491"/>
      <c r="L194" s="491"/>
    </row>
    <row r="195" spans="1:12" ht="18.95" customHeight="1">
      <c r="A195" s="73"/>
      <c r="B195" s="174"/>
      <c r="C195" s="175"/>
      <c r="D195" s="491"/>
      <c r="E195" s="491"/>
      <c r="F195" s="491"/>
      <c r="G195" s="491"/>
      <c r="H195" s="491"/>
      <c r="I195" s="491"/>
      <c r="J195" s="491"/>
      <c r="K195" s="491"/>
      <c r="L195" s="491"/>
    </row>
    <row r="196" spans="1:12" ht="18.95" customHeight="1">
      <c r="A196" s="73"/>
      <c r="B196" s="176"/>
      <c r="C196" s="177"/>
      <c r="D196" s="495"/>
      <c r="E196" s="495"/>
      <c r="F196" s="495"/>
      <c r="G196" s="495"/>
      <c r="H196" s="495"/>
      <c r="I196" s="495"/>
      <c r="J196" s="495"/>
      <c r="K196" s="495"/>
      <c r="L196" s="495"/>
    </row>
    <row r="197" spans="1:12" ht="18.95" customHeight="1">
      <c r="A197" s="73"/>
      <c r="B197" s="454" t="s">
        <v>24</v>
      </c>
      <c r="C197" s="454"/>
      <c r="D197" s="479"/>
      <c r="E197" s="479"/>
      <c r="F197" s="479"/>
      <c r="G197" s="479"/>
      <c r="H197" s="479"/>
      <c r="I197" s="479"/>
      <c r="J197" s="479"/>
      <c r="K197" s="479"/>
      <c r="L197" s="479"/>
    </row>
    <row r="198" spans="1:12" ht="18.95" customHeight="1">
      <c r="A198" s="73"/>
      <c r="B198" s="454" t="s">
        <v>25</v>
      </c>
      <c r="C198" s="454"/>
      <c r="D198" s="479"/>
      <c r="E198" s="479"/>
      <c r="F198" s="479"/>
      <c r="G198" s="479"/>
      <c r="H198" s="479"/>
      <c r="I198" s="479"/>
      <c r="J198" s="479"/>
      <c r="K198" s="479"/>
      <c r="L198" s="479"/>
    </row>
    <row r="199" spans="1:12" ht="18.95" customHeight="1">
      <c r="A199" s="73"/>
      <c r="B199" s="454" t="s">
        <v>26</v>
      </c>
      <c r="C199" s="454"/>
      <c r="D199" s="479"/>
      <c r="E199" s="479"/>
      <c r="F199" s="479"/>
      <c r="G199" s="479"/>
      <c r="H199" s="479"/>
      <c r="I199" s="479"/>
      <c r="J199" s="479"/>
      <c r="K199" s="479"/>
      <c r="L199" s="479"/>
    </row>
    <row r="200" spans="1:12" ht="18.95" customHeight="1">
      <c r="A200" s="73"/>
      <c r="B200" s="454" t="s">
        <v>27</v>
      </c>
      <c r="C200" s="454"/>
      <c r="D200" s="479"/>
      <c r="E200" s="479"/>
      <c r="F200" s="479"/>
      <c r="G200" s="479"/>
      <c r="H200" s="479"/>
      <c r="I200" s="479"/>
      <c r="J200" s="479"/>
      <c r="K200" s="479"/>
      <c r="L200" s="479"/>
    </row>
    <row r="201" spans="1:12" ht="8.1" customHeight="1">
      <c r="A201" s="73"/>
      <c r="B201" s="162"/>
      <c r="C201" s="162"/>
      <c r="D201" s="178"/>
      <c r="E201" s="178"/>
      <c r="F201" s="178"/>
      <c r="G201" s="178"/>
      <c r="H201" s="178"/>
      <c r="I201" s="178"/>
      <c r="J201" s="178"/>
      <c r="K201" s="178"/>
      <c r="L201" s="178"/>
    </row>
    <row r="202" spans="1:12" ht="61.5" customHeight="1">
      <c r="A202" s="179" t="s">
        <v>29</v>
      </c>
      <c r="B202" s="373" t="s">
        <v>28</v>
      </c>
      <c r="C202" s="373"/>
      <c r="D202" s="373"/>
      <c r="E202" s="373"/>
      <c r="F202" s="373"/>
      <c r="G202" s="373"/>
      <c r="H202" s="373"/>
      <c r="I202" s="373"/>
      <c r="J202" s="373"/>
      <c r="K202" s="373"/>
      <c r="L202" s="373"/>
    </row>
    <row r="203" spans="1:12" ht="33.75" customHeight="1">
      <c r="A203" s="73"/>
      <c r="B203" s="131" t="s">
        <v>314</v>
      </c>
      <c r="C203" s="400" t="s">
        <v>30</v>
      </c>
      <c r="D203" s="400"/>
      <c r="E203" s="400"/>
      <c r="F203" s="400"/>
      <c r="G203" s="400" t="s">
        <v>31</v>
      </c>
      <c r="H203" s="400"/>
      <c r="I203" s="400" t="s">
        <v>32</v>
      </c>
      <c r="J203" s="400"/>
      <c r="K203" s="400"/>
      <c r="L203" s="400"/>
    </row>
    <row r="204" spans="1:12" ht="38.1" customHeight="1">
      <c r="B204" s="180"/>
      <c r="C204" s="479"/>
      <c r="D204" s="479"/>
      <c r="E204" s="479"/>
      <c r="F204" s="479"/>
      <c r="G204" s="480"/>
      <c r="H204" s="480"/>
      <c r="I204" s="479"/>
      <c r="J204" s="479"/>
      <c r="K204" s="479"/>
      <c r="L204" s="479"/>
    </row>
    <row r="205" spans="1:12" ht="38.1" customHeight="1">
      <c r="A205" s="73"/>
      <c r="B205" s="180"/>
      <c r="C205" s="479"/>
      <c r="D205" s="479"/>
      <c r="E205" s="479"/>
      <c r="F205" s="479"/>
      <c r="G205" s="480"/>
      <c r="H205" s="480"/>
      <c r="I205" s="479"/>
      <c r="J205" s="479"/>
      <c r="K205" s="479"/>
      <c r="L205" s="479"/>
    </row>
    <row r="206" spans="1:12" ht="20.100000000000001" customHeight="1">
      <c r="A206" s="171">
        <v>2</v>
      </c>
      <c r="B206" s="101" t="s">
        <v>33</v>
      </c>
    </row>
    <row r="207" spans="1:12" ht="78.75" customHeight="1">
      <c r="B207" s="373" t="s">
        <v>395</v>
      </c>
      <c r="C207" s="373"/>
      <c r="D207" s="373"/>
      <c r="E207" s="373"/>
      <c r="F207" s="373"/>
      <c r="G207" s="373"/>
      <c r="H207" s="373"/>
      <c r="I207" s="373"/>
      <c r="J207" s="373"/>
      <c r="K207" s="373"/>
      <c r="L207" s="373"/>
    </row>
    <row r="208" spans="1:12" s="11" customFormat="1" ht="34.5" customHeight="1">
      <c r="A208" s="172">
        <v>2.1</v>
      </c>
      <c r="B208" s="373" t="s">
        <v>34</v>
      </c>
      <c r="C208" s="373"/>
      <c r="D208" s="373"/>
      <c r="E208" s="373"/>
      <c r="F208" s="373"/>
      <c r="G208" s="373"/>
      <c r="H208" s="373"/>
      <c r="I208" s="373"/>
      <c r="J208" s="373"/>
      <c r="K208" s="373"/>
      <c r="L208" s="373"/>
    </row>
    <row r="209" spans="1:12" ht="51" customHeight="1">
      <c r="A209" s="73"/>
      <c r="B209" s="131" t="s">
        <v>35</v>
      </c>
      <c r="C209" s="400" t="s">
        <v>36</v>
      </c>
      <c r="D209" s="400"/>
      <c r="E209" s="400"/>
      <c r="F209" s="400"/>
      <c r="G209" s="400" t="s">
        <v>37</v>
      </c>
      <c r="H209" s="400"/>
      <c r="I209" s="400" t="s">
        <v>93</v>
      </c>
      <c r="J209" s="400"/>
      <c r="K209" s="400" t="s">
        <v>94</v>
      </c>
      <c r="L209" s="400"/>
    </row>
    <row r="210" spans="1:12" ht="27.95" customHeight="1">
      <c r="A210" s="73"/>
      <c r="B210" s="180">
        <v>1</v>
      </c>
      <c r="C210" s="479"/>
      <c r="D210" s="479"/>
      <c r="E210" s="479"/>
      <c r="F210" s="479"/>
      <c r="G210" s="480"/>
      <c r="H210" s="480"/>
      <c r="I210" s="480"/>
      <c r="J210" s="480"/>
      <c r="K210" s="487"/>
      <c r="L210" s="487"/>
    </row>
    <row r="211" spans="1:12" ht="27.95" customHeight="1">
      <c r="A211" s="73"/>
      <c r="B211" s="180">
        <v>2</v>
      </c>
      <c r="C211" s="479"/>
      <c r="D211" s="479"/>
      <c r="E211" s="479"/>
      <c r="F211" s="479"/>
      <c r="G211" s="480"/>
      <c r="H211" s="480"/>
      <c r="I211" s="480"/>
      <c r="J211" s="480"/>
      <c r="K211" s="487"/>
      <c r="L211" s="487"/>
    </row>
    <row r="212" spans="1:12" ht="27.95" customHeight="1">
      <c r="A212" s="73"/>
      <c r="B212" s="180">
        <v>3</v>
      </c>
      <c r="C212" s="479"/>
      <c r="D212" s="479"/>
      <c r="E212" s="479"/>
      <c r="F212" s="479"/>
      <c r="G212" s="480"/>
      <c r="H212" s="480"/>
      <c r="I212" s="480"/>
      <c r="J212" s="480"/>
      <c r="K212" s="487"/>
      <c r="L212" s="487"/>
    </row>
    <row r="213" spans="1:12" ht="27.95" customHeight="1">
      <c r="A213" s="73"/>
      <c r="B213" s="180">
        <v>4</v>
      </c>
      <c r="C213" s="479"/>
      <c r="D213" s="479"/>
      <c r="E213" s="479"/>
      <c r="F213" s="479"/>
      <c r="G213" s="480"/>
      <c r="H213" s="480"/>
      <c r="I213" s="480"/>
      <c r="J213" s="480"/>
      <c r="K213" s="487"/>
      <c r="L213" s="487"/>
    </row>
    <row r="214" spans="1:12" ht="27.95" customHeight="1">
      <c r="A214" s="73"/>
      <c r="B214" s="180">
        <v>5</v>
      </c>
      <c r="C214" s="479"/>
      <c r="D214" s="479"/>
      <c r="E214" s="479"/>
      <c r="F214" s="479"/>
      <c r="G214" s="480"/>
      <c r="H214" s="480"/>
      <c r="I214" s="480"/>
      <c r="J214" s="480"/>
      <c r="K214" s="487"/>
      <c r="L214" s="487"/>
    </row>
    <row r="215" spans="1:12" ht="21" customHeight="1">
      <c r="A215" s="171">
        <v>3</v>
      </c>
      <c r="B215" s="101" t="s">
        <v>38</v>
      </c>
      <c r="D215" s="178"/>
      <c r="E215" s="178"/>
      <c r="F215" s="178"/>
    </row>
    <row r="216" spans="1:12" ht="18" customHeight="1">
      <c r="A216" s="28">
        <v>3.1</v>
      </c>
      <c r="B216" s="506" t="s">
        <v>39</v>
      </c>
      <c r="C216" s="506"/>
      <c r="D216" s="506"/>
      <c r="E216" s="506"/>
      <c r="F216" s="178"/>
    </row>
    <row r="217" spans="1:12" ht="67.5" customHeight="1">
      <c r="A217" s="73"/>
      <c r="B217" s="373" t="s">
        <v>40</v>
      </c>
      <c r="C217" s="373"/>
      <c r="D217" s="373"/>
      <c r="E217" s="373"/>
      <c r="F217" s="373"/>
      <c r="G217" s="373"/>
      <c r="H217" s="373"/>
      <c r="I217" s="373"/>
      <c r="J217" s="373"/>
      <c r="K217" s="373"/>
      <c r="L217" s="373"/>
    </row>
    <row r="218" spans="1:12" s="11" customFormat="1" ht="35.25" customHeight="1">
      <c r="A218" s="73"/>
      <c r="B218" s="398" t="s">
        <v>41</v>
      </c>
      <c r="C218" s="398"/>
      <c r="D218" s="398"/>
      <c r="E218" s="378" t="s">
        <v>42</v>
      </c>
      <c r="F218" s="486"/>
      <c r="G218" s="486"/>
      <c r="H218" s="379"/>
      <c r="I218" s="398" t="s">
        <v>43</v>
      </c>
      <c r="J218" s="398"/>
      <c r="K218" s="398"/>
      <c r="L218" s="398"/>
    </row>
    <row r="219" spans="1:12" ht="20.100000000000001" customHeight="1">
      <c r="A219" s="73"/>
      <c r="B219" s="479"/>
      <c r="C219" s="479"/>
      <c r="D219" s="479"/>
      <c r="E219" s="480"/>
      <c r="F219" s="480"/>
      <c r="G219" s="480"/>
      <c r="H219" s="480"/>
      <c r="I219" s="480"/>
      <c r="J219" s="480"/>
      <c r="K219" s="480"/>
      <c r="L219" s="480"/>
    </row>
    <row r="220" spans="1:12" ht="20.100000000000001" customHeight="1">
      <c r="A220" s="73"/>
      <c r="B220" s="479"/>
      <c r="C220" s="479"/>
      <c r="D220" s="479"/>
      <c r="E220" s="480"/>
      <c r="F220" s="480"/>
      <c r="G220" s="480"/>
      <c r="H220" s="480"/>
      <c r="I220" s="480"/>
      <c r="J220" s="480"/>
      <c r="K220" s="480"/>
      <c r="L220" s="480"/>
    </row>
    <row r="221" spans="1:12" ht="20.100000000000001" customHeight="1">
      <c r="A221" s="73"/>
      <c r="B221" s="479"/>
      <c r="C221" s="479"/>
      <c r="D221" s="479"/>
      <c r="E221" s="480"/>
      <c r="F221" s="480"/>
      <c r="G221" s="480"/>
      <c r="H221" s="480"/>
      <c r="I221" s="480"/>
      <c r="J221" s="480"/>
      <c r="K221" s="480"/>
      <c r="L221" s="480"/>
    </row>
    <row r="222" spans="1:12" ht="20.100000000000001" customHeight="1">
      <c r="A222" s="73"/>
      <c r="B222" s="479"/>
      <c r="C222" s="479"/>
      <c r="D222" s="479"/>
      <c r="E222" s="480"/>
      <c r="F222" s="480"/>
      <c r="G222" s="480"/>
      <c r="H222" s="480"/>
      <c r="I222" s="480"/>
      <c r="J222" s="480"/>
      <c r="K222" s="480"/>
      <c r="L222" s="480"/>
    </row>
    <row r="223" spans="1:12" ht="20.100000000000001" customHeight="1">
      <c r="A223" s="73"/>
      <c r="B223" s="479"/>
      <c r="C223" s="479"/>
      <c r="D223" s="479"/>
      <c r="E223" s="480"/>
      <c r="F223" s="480"/>
      <c r="G223" s="480"/>
      <c r="H223" s="480"/>
      <c r="I223" s="480"/>
      <c r="J223" s="480"/>
      <c r="K223" s="480"/>
      <c r="L223" s="480"/>
    </row>
    <row r="224" spans="1:12" ht="20.100000000000001" customHeight="1">
      <c r="A224" s="73"/>
      <c r="B224" s="479"/>
      <c r="C224" s="479"/>
      <c r="D224" s="479"/>
      <c r="E224" s="480"/>
      <c r="F224" s="480"/>
      <c r="G224" s="480"/>
      <c r="H224" s="480"/>
      <c r="I224" s="480"/>
      <c r="J224" s="480"/>
      <c r="K224" s="480"/>
      <c r="L224" s="480"/>
    </row>
    <row r="225" spans="1:12" s="11" customFormat="1" ht="20.100000000000001" customHeight="1">
      <c r="A225" s="10">
        <v>3.2</v>
      </c>
      <c r="B225" s="10" t="s">
        <v>44</v>
      </c>
      <c r="C225" s="35"/>
      <c r="D225" s="35"/>
      <c r="E225" s="35"/>
      <c r="F225" s="35"/>
    </row>
    <row r="226" spans="1:12" s="11" customFormat="1" ht="20.100000000000001" customHeight="1">
      <c r="A226" s="10"/>
      <c r="B226" s="10"/>
      <c r="C226" s="35"/>
      <c r="D226" s="35"/>
      <c r="E226" s="35"/>
      <c r="F226" s="35"/>
      <c r="K226" s="170" t="s">
        <v>97</v>
      </c>
      <c r="L226" s="181"/>
    </row>
    <row r="227" spans="1:12" s="11" customFormat="1" ht="20.100000000000001" customHeight="1">
      <c r="A227" s="10"/>
      <c r="B227" s="46" t="s">
        <v>95</v>
      </c>
      <c r="C227" s="398" t="s">
        <v>96</v>
      </c>
      <c r="D227" s="398"/>
      <c r="E227" s="398"/>
      <c r="F227" s="398"/>
      <c r="G227" s="398"/>
      <c r="H227" s="378" t="s">
        <v>45</v>
      </c>
      <c r="I227" s="486"/>
      <c r="J227" s="486"/>
      <c r="K227" s="486"/>
      <c r="L227" s="379"/>
    </row>
    <row r="228" spans="1:12" s="52" customFormat="1" ht="33" customHeight="1">
      <c r="B228" s="166"/>
      <c r="C228" s="183" t="s">
        <v>163</v>
      </c>
      <c r="D228" s="183" t="s">
        <v>159</v>
      </c>
      <c r="E228" s="183" t="s">
        <v>160</v>
      </c>
      <c r="F228" s="183" t="s">
        <v>161</v>
      </c>
      <c r="G228" s="183" t="s">
        <v>162</v>
      </c>
      <c r="H228" s="183" t="s">
        <v>164</v>
      </c>
      <c r="I228" s="183" t="s">
        <v>165</v>
      </c>
      <c r="J228" s="183" t="s">
        <v>166</v>
      </c>
      <c r="K228" s="183" t="s">
        <v>167</v>
      </c>
      <c r="L228" s="183" t="s">
        <v>0</v>
      </c>
    </row>
    <row r="229" spans="1:12" s="11" customFormat="1" ht="33" customHeight="1">
      <c r="A229" s="10"/>
      <c r="B229" s="166" t="s">
        <v>98</v>
      </c>
      <c r="C229" s="184"/>
      <c r="D229" s="184"/>
      <c r="E229" s="184"/>
      <c r="F229" s="184"/>
      <c r="G229" s="184"/>
      <c r="H229" s="184"/>
      <c r="I229" s="184"/>
      <c r="J229" s="184"/>
      <c r="K229" s="184"/>
      <c r="L229" s="184"/>
    </row>
    <row r="230" spans="1:12" s="11" customFormat="1" ht="33" customHeight="1">
      <c r="A230" s="10"/>
      <c r="B230" s="166" t="s">
        <v>99</v>
      </c>
      <c r="C230" s="184"/>
      <c r="D230" s="184"/>
      <c r="E230" s="184"/>
      <c r="F230" s="184"/>
      <c r="G230" s="184"/>
      <c r="H230" s="184"/>
      <c r="I230" s="184"/>
      <c r="J230" s="184"/>
      <c r="K230" s="184"/>
      <c r="L230" s="184"/>
    </row>
    <row r="231" spans="1:12" s="11" customFormat="1" ht="33" customHeight="1">
      <c r="A231" s="10"/>
      <c r="B231" s="166" t="s">
        <v>102</v>
      </c>
      <c r="C231" s="184"/>
      <c r="D231" s="184"/>
      <c r="E231" s="184"/>
      <c r="F231" s="184"/>
      <c r="G231" s="184"/>
      <c r="H231" s="184"/>
      <c r="I231" s="184"/>
      <c r="J231" s="184"/>
      <c r="K231" s="184"/>
      <c r="L231" s="184"/>
    </row>
    <row r="232" spans="1:12" s="11" customFormat="1" ht="33" customHeight="1">
      <c r="A232" s="10"/>
      <c r="B232" s="166" t="s">
        <v>103</v>
      </c>
      <c r="C232" s="184"/>
      <c r="D232" s="184"/>
      <c r="E232" s="184"/>
      <c r="F232" s="184"/>
      <c r="G232" s="184"/>
      <c r="H232" s="184"/>
      <c r="I232" s="184"/>
      <c r="J232" s="184"/>
      <c r="K232" s="184"/>
      <c r="L232" s="184"/>
    </row>
    <row r="233" spans="1:12" s="11" customFormat="1" ht="33" customHeight="1">
      <c r="A233" s="10"/>
      <c r="B233" s="166" t="s">
        <v>104</v>
      </c>
      <c r="C233" s="184"/>
      <c r="D233" s="184"/>
      <c r="E233" s="184"/>
      <c r="F233" s="184"/>
      <c r="G233" s="184"/>
      <c r="H233" s="184"/>
      <c r="I233" s="184"/>
      <c r="J233" s="184"/>
      <c r="K233" s="184"/>
      <c r="L233" s="184"/>
    </row>
    <row r="234" spans="1:12" s="11" customFormat="1" ht="33" customHeight="1">
      <c r="A234" s="10"/>
      <c r="B234" s="166" t="s">
        <v>105</v>
      </c>
      <c r="C234" s="184"/>
      <c r="D234" s="184"/>
      <c r="E234" s="184"/>
      <c r="F234" s="184"/>
      <c r="G234" s="184"/>
      <c r="H234" s="184"/>
      <c r="I234" s="184"/>
      <c r="J234" s="184"/>
      <c r="K234" s="184"/>
      <c r="L234" s="184"/>
    </row>
    <row r="235" spans="1:12" ht="20.100000000000001" customHeight="1">
      <c r="A235" s="98"/>
      <c r="B235" s="98"/>
      <c r="C235" s="160"/>
      <c r="D235" s="160"/>
      <c r="E235" s="160"/>
      <c r="F235" s="160"/>
    </row>
    <row r="236" spans="1:12" ht="20.100000000000001" customHeight="1">
      <c r="A236" s="98"/>
      <c r="B236" s="98"/>
      <c r="C236" s="160"/>
      <c r="D236" s="160"/>
      <c r="E236" s="160"/>
      <c r="F236" s="160"/>
    </row>
    <row r="237" spans="1:12" ht="24" customHeight="1">
      <c r="A237" s="98"/>
      <c r="B237" s="98"/>
      <c r="C237" s="160"/>
      <c r="D237" s="160"/>
      <c r="E237" s="160"/>
      <c r="F237" s="24"/>
      <c r="G237" s="67"/>
    </row>
    <row r="238" spans="1:12" ht="24" customHeight="1">
      <c r="A238" s="65" t="s">
        <v>6</v>
      </c>
      <c r="B238" s="337" t="str">
        <f>B84</f>
        <v/>
      </c>
      <c r="C238" s="337"/>
      <c r="D238" s="337"/>
      <c r="E238" s="24"/>
      <c r="G238" s="67" t="s">
        <v>4</v>
      </c>
      <c r="H238" s="484" t="str">
        <f>H84</f>
        <v/>
      </c>
      <c r="I238" s="485"/>
      <c r="J238" s="485"/>
      <c r="K238" s="485"/>
      <c r="L238" s="485"/>
    </row>
    <row r="239" spans="1:12" ht="24" customHeight="1">
      <c r="A239" s="65" t="s">
        <v>7</v>
      </c>
      <c r="B239" s="399" t="str">
        <f>B85</f>
        <v/>
      </c>
      <c r="C239" s="399"/>
      <c r="D239" s="399"/>
      <c r="E239" s="24"/>
      <c r="G239" s="67" t="s">
        <v>5</v>
      </c>
      <c r="H239" s="484" t="str">
        <f>H85</f>
        <v/>
      </c>
      <c r="I239" s="485"/>
      <c r="J239" s="485"/>
      <c r="K239" s="485"/>
      <c r="L239" s="485"/>
    </row>
    <row r="240" spans="1:12" ht="24" customHeight="1">
      <c r="A240" s="24"/>
      <c r="B240" s="24"/>
      <c r="C240" s="24"/>
      <c r="D240" s="24"/>
      <c r="E240" s="24"/>
      <c r="F240" s="24"/>
      <c r="G240" s="67"/>
      <c r="H240" s="24"/>
    </row>
  </sheetData>
  <sheetProtection password="D8A0" sheet="1" formatColumns="0" formatRows="0" selectLockedCells="1"/>
  <customSheetViews>
    <customSheetView guid="{8266A6E4-4A87-47AC-9FC0-15B2E5EED622}" showPageBreaks="1" showGridLines="0" zeroValues="0" printArea="1" view="pageBreakPreview" topLeftCell="A76">
      <selection activeCell="L74" sqref="L74"/>
      <rowBreaks count="2" manualBreakCount="2">
        <brk id="41" max="11" man="1"/>
        <brk id="70" max="11" man="1"/>
      </rowBreaks>
      <pageMargins left="1.25" right="0.7" top="1.25" bottom="0.6" header="0.34" footer="0.35"/>
      <printOptions horizontalCentered="1"/>
      <pageSetup paperSize="9" scale="86" fitToHeight="3" orientation="portrait" r:id="rId1"/>
      <headerFooter alignWithMargins="0">
        <oddFooter>&amp;R&amp;"Book Antiqua,Bold"&amp;8 Page &amp;P of &amp;N</oddFooter>
      </headerFooter>
    </customSheetView>
    <customSheetView guid="{896C4606-168D-457E-AE08-62C88BDF5B8A}" showPageBreaks="1" showGridLines="0" zeroValues="0" fitToPage="1" printArea="1" hiddenRows="1" view="pageBreakPreview" topLeftCell="A63">
      <selection activeCell="C65" sqref="C65"/>
      <rowBreaks count="4" manualBreakCount="4">
        <brk id="36" max="11" man="1"/>
        <brk id="60" max="11" man="1"/>
        <brk id="76" max="16383" man="1"/>
        <brk id="153" max="16383" man="1"/>
      </rowBreaks>
      <pageMargins left="0.63" right="0.42" top="0.57999999999999996" bottom="0.6" header="0.34" footer="0.35"/>
      <pageSetup paperSize="9" scale="98" fitToHeight="0" orientation="portrait" r:id="rId2"/>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66" sqref="D66"/>
      <rowBreaks count="4" manualBreakCount="4">
        <brk id="36" max="11" man="1"/>
        <brk id="60" max="11" man="1"/>
        <brk id="76" max="16383" man="1"/>
        <brk id="153" max="16383" man="1"/>
      </rowBreaks>
      <pageMargins left="0.63" right="0.42" top="0.57999999999999996" bottom="0.6" header="0.34" footer="0.35"/>
      <pageSetup paperSize="9" scale="98" fitToHeight="0" orientation="portrait" r:id="rId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5"/>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6"/>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7"/>
      <headerFooter alignWithMargins="0">
        <oddFooter>&amp;R&amp;"Book Antiqua,Bold"&amp;8 Page &amp;P of &amp;N</oddFooter>
      </headerFooter>
    </customSheetView>
    <customSheetView guid="{8BD42F4C-5837-4B6B-999C-7081B978F5B9}" showPageBreaks="1" showGridLines="0" zeroValues="0" printArea="1" view="pageBreakPreview" topLeftCell="A76">
      <selection activeCell="L74" sqref="L74"/>
      <rowBreaks count="2" manualBreakCount="2">
        <brk id="41" max="11" man="1"/>
        <brk id="70" max="11" man="1"/>
      </rowBreaks>
      <pageMargins left="1.25" right="0.7" top="1.25" bottom="0.6" header="0.34" footer="0.35"/>
      <printOptions horizontalCentered="1"/>
      <pageSetup paperSize="9" scale="86" fitToHeight="3" orientation="portrait" r:id="rId18"/>
      <headerFooter alignWithMargins="0">
        <oddFooter>&amp;R&amp;"Book Antiqua,Bold"&amp;8 Page &amp;P of &amp;N</oddFooter>
      </headerFooter>
    </customSheetView>
  </customSheetViews>
  <mergeCells count="314">
    <mergeCell ref="I223:L223"/>
    <mergeCell ref="B224:D224"/>
    <mergeCell ref="E224:H224"/>
    <mergeCell ref="I224:L224"/>
    <mergeCell ref="I222:L222"/>
    <mergeCell ref="B221:D221"/>
    <mergeCell ref="E221:H221"/>
    <mergeCell ref="I221:L221"/>
    <mergeCell ref="I220:L220"/>
    <mergeCell ref="B220:D220"/>
    <mergeCell ref="E220:H220"/>
    <mergeCell ref="B219:D219"/>
    <mergeCell ref="E219:H219"/>
    <mergeCell ref="C137:F137"/>
    <mergeCell ref="G137:H137"/>
    <mergeCell ref="B140:L140"/>
    <mergeCell ref="I145:L145"/>
    <mergeCell ref="B143:D143"/>
    <mergeCell ref="E218:H218"/>
    <mergeCell ref="B216:E216"/>
    <mergeCell ref="B185:G185"/>
    <mergeCell ref="H185:L185"/>
    <mergeCell ref="E146:H146"/>
    <mergeCell ref="B144:D144"/>
    <mergeCell ref="H161:L161"/>
    <mergeCell ref="B146:D146"/>
    <mergeCell ref="E141:H141"/>
    <mergeCell ref="I219:L219"/>
    <mergeCell ref="B183:L183"/>
    <mergeCell ref="B184:G184"/>
    <mergeCell ref="H184:L184"/>
    <mergeCell ref="B175:F175"/>
    <mergeCell ref="C150:G150"/>
    <mergeCell ref="B145:D145"/>
    <mergeCell ref="E145:H145"/>
    <mergeCell ref="I66:L66"/>
    <mergeCell ref="I141:L141"/>
    <mergeCell ref="G135:H135"/>
    <mergeCell ref="I135:J135"/>
    <mergeCell ref="K135:L135"/>
    <mergeCell ref="H162:L162"/>
    <mergeCell ref="H150:L150"/>
    <mergeCell ref="I137:J137"/>
    <mergeCell ref="K137:L137"/>
    <mergeCell ref="E143:H143"/>
    <mergeCell ref="I146:L146"/>
    <mergeCell ref="E147:H147"/>
    <mergeCell ref="I144:L144"/>
    <mergeCell ref="E144:H144"/>
    <mergeCell ref="I143:L143"/>
    <mergeCell ref="E142:H142"/>
    <mergeCell ref="C135:F135"/>
    <mergeCell ref="B161:D161"/>
    <mergeCell ref="B162:D162"/>
    <mergeCell ref="I147:L147"/>
    <mergeCell ref="B139:E139"/>
    <mergeCell ref="I142:L142"/>
    <mergeCell ref="H85:L85"/>
    <mergeCell ref="B67:D67"/>
    <mergeCell ref="E67:H67"/>
    <mergeCell ref="D123:L123"/>
    <mergeCell ref="I67:L67"/>
    <mergeCell ref="B68:D68"/>
    <mergeCell ref="E68:H68"/>
    <mergeCell ref="I68:L68"/>
    <mergeCell ref="B69:D69"/>
    <mergeCell ref="E69:H69"/>
    <mergeCell ref="B84:D84"/>
    <mergeCell ref="B85:D85"/>
    <mergeCell ref="I70:L70"/>
    <mergeCell ref="H73:L73"/>
    <mergeCell ref="C73:G73"/>
    <mergeCell ref="A103:L103"/>
    <mergeCell ref="B105:L105"/>
    <mergeCell ref="B106:L106"/>
    <mergeCell ref="B110:G110"/>
    <mergeCell ref="H110:L110"/>
    <mergeCell ref="B97:F97"/>
    <mergeCell ref="B98:F98"/>
    <mergeCell ref="B107:G107"/>
    <mergeCell ref="H107:L107"/>
    <mergeCell ref="B108:G108"/>
    <mergeCell ref="H108:L108"/>
    <mergeCell ref="B35:C35"/>
    <mergeCell ref="B36:C36"/>
    <mergeCell ref="B38:L38"/>
    <mergeCell ref="K49:L49"/>
    <mergeCell ref="I40:L40"/>
    <mergeCell ref="C41:F41"/>
    <mergeCell ref="B64:D64"/>
    <mergeCell ref="I64:L64"/>
    <mergeCell ref="D33:L33"/>
    <mergeCell ref="D34:L34"/>
    <mergeCell ref="B33:C33"/>
    <mergeCell ref="B34:C34"/>
    <mergeCell ref="D35:L35"/>
    <mergeCell ref="D36:L36"/>
    <mergeCell ref="I47:J47"/>
    <mergeCell ref="G50:H50"/>
    <mergeCell ref="I48:J48"/>
    <mergeCell ref="C48:F48"/>
    <mergeCell ref="G48:H48"/>
    <mergeCell ref="K50:L50"/>
    <mergeCell ref="K48:L48"/>
    <mergeCell ref="I49:J49"/>
    <mergeCell ref="I45:J45"/>
    <mergeCell ref="K45:L45"/>
    <mergeCell ref="G45:H45"/>
    <mergeCell ref="C45:F45"/>
    <mergeCell ref="G49:H49"/>
    <mergeCell ref="I50:J50"/>
    <mergeCell ref="B53:L53"/>
    <mergeCell ref="B54:L54"/>
    <mergeCell ref="C55:F55"/>
    <mergeCell ref="C50:F50"/>
    <mergeCell ref="I46:J46"/>
    <mergeCell ref="K46:L46"/>
    <mergeCell ref="I65:L65"/>
    <mergeCell ref="K47:L47"/>
    <mergeCell ref="B96:F96"/>
    <mergeCell ref="B65:D65"/>
    <mergeCell ref="E65:H65"/>
    <mergeCell ref="C47:F47"/>
    <mergeCell ref="G47:H47"/>
    <mergeCell ref="C49:F49"/>
    <mergeCell ref="B62:L62"/>
    <mergeCell ref="B63:L63"/>
    <mergeCell ref="E64:H64"/>
    <mergeCell ref="B70:D70"/>
    <mergeCell ref="E70:H70"/>
    <mergeCell ref="B95:F95"/>
    <mergeCell ref="B66:D66"/>
    <mergeCell ref="E66:H66"/>
    <mergeCell ref="I69:L69"/>
    <mergeCell ref="H84:L84"/>
    <mergeCell ref="G58:L58"/>
    <mergeCell ref="G59:L59"/>
    <mergeCell ref="G60:L60"/>
    <mergeCell ref="C59:F59"/>
    <mergeCell ref="C60:F60"/>
    <mergeCell ref="C57:F57"/>
    <mergeCell ref="A3:L3"/>
    <mergeCell ref="B9:F9"/>
    <mergeCell ref="A16:L16"/>
    <mergeCell ref="B10:F10"/>
    <mergeCell ref="B11:F11"/>
    <mergeCell ref="B12:F12"/>
    <mergeCell ref="A5:L5"/>
    <mergeCell ref="D28:L28"/>
    <mergeCell ref="D32:L32"/>
    <mergeCell ref="B23:G23"/>
    <mergeCell ref="B24:G24"/>
    <mergeCell ref="B29:C29"/>
    <mergeCell ref="D29:L29"/>
    <mergeCell ref="D30:L30"/>
    <mergeCell ref="D31:L31"/>
    <mergeCell ref="H20:L20"/>
    <mergeCell ref="H21:L21"/>
    <mergeCell ref="H22:L22"/>
    <mergeCell ref="H23:L23"/>
    <mergeCell ref="B20:G20"/>
    <mergeCell ref="B28:C28"/>
    <mergeCell ref="B26:L26"/>
    <mergeCell ref="H24:L24"/>
    <mergeCell ref="B21:G21"/>
    <mergeCell ref="B18:L18"/>
    <mergeCell ref="A8:F8"/>
    <mergeCell ref="B19:L19"/>
    <mergeCell ref="C132:F132"/>
    <mergeCell ref="G132:H132"/>
    <mergeCell ref="I132:J132"/>
    <mergeCell ref="K132:L132"/>
    <mergeCell ref="H109:L109"/>
    <mergeCell ref="B120:C120"/>
    <mergeCell ref="A91:L91"/>
    <mergeCell ref="B22:G22"/>
    <mergeCell ref="G39:H39"/>
    <mergeCell ref="I39:L39"/>
    <mergeCell ref="C39:F39"/>
    <mergeCell ref="B44:L44"/>
    <mergeCell ref="C40:F40"/>
    <mergeCell ref="G40:H40"/>
    <mergeCell ref="I41:L41"/>
    <mergeCell ref="B43:L43"/>
    <mergeCell ref="G41:H41"/>
    <mergeCell ref="D120:L120"/>
    <mergeCell ref="A89:L89"/>
    <mergeCell ref="C46:F46"/>
    <mergeCell ref="G46:H46"/>
    <mergeCell ref="B109:G109"/>
    <mergeCell ref="H111:L111"/>
    <mergeCell ref="B111:G111"/>
    <mergeCell ref="B113:L113"/>
    <mergeCell ref="B115:C115"/>
    <mergeCell ref="D115:L115"/>
    <mergeCell ref="B116:C116"/>
    <mergeCell ref="B125:L125"/>
    <mergeCell ref="D118:L118"/>
    <mergeCell ref="D119:L119"/>
    <mergeCell ref="B122:C122"/>
    <mergeCell ref="D122:L122"/>
    <mergeCell ref="B123:C123"/>
    <mergeCell ref="B121:C121"/>
    <mergeCell ref="D121:L121"/>
    <mergeCell ref="D116:L116"/>
    <mergeCell ref="D117:L117"/>
    <mergeCell ref="C128:F128"/>
    <mergeCell ref="G128:H128"/>
    <mergeCell ref="I128:L128"/>
    <mergeCell ref="I126:L126"/>
    <mergeCell ref="C127:F127"/>
    <mergeCell ref="G127:H127"/>
    <mergeCell ref="I127:L127"/>
    <mergeCell ref="C126:F126"/>
    <mergeCell ref="G126:H126"/>
    <mergeCell ref="B130:L130"/>
    <mergeCell ref="B131:L131"/>
    <mergeCell ref="B197:C197"/>
    <mergeCell ref="D197:L197"/>
    <mergeCell ref="B186:G186"/>
    <mergeCell ref="H186:L186"/>
    <mergeCell ref="B187:G187"/>
    <mergeCell ref="H187:L187"/>
    <mergeCell ref="C133:F133"/>
    <mergeCell ref="C136:F136"/>
    <mergeCell ref="G136:H136"/>
    <mergeCell ref="C134:F134"/>
    <mergeCell ref="I133:J133"/>
    <mergeCell ref="K136:L136"/>
    <mergeCell ref="B141:D141"/>
    <mergeCell ref="B147:D147"/>
    <mergeCell ref="B142:D142"/>
    <mergeCell ref="A171:E171"/>
    <mergeCell ref="B172:F172"/>
    <mergeCell ref="A180:L180"/>
    <mergeCell ref="B182:L182"/>
    <mergeCell ref="A166:L166"/>
    <mergeCell ref="A168:L168"/>
    <mergeCell ref="B188:G188"/>
    <mergeCell ref="H188:L188"/>
    <mergeCell ref="K133:L133"/>
    <mergeCell ref="B198:C198"/>
    <mergeCell ref="D198:L198"/>
    <mergeCell ref="B199:C199"/>
    <mergeCell ref="D199:L199"/>
    <mergeCell ref="D195:L195"/>
    <mergeCell ref="D196:L196"/>
    <mergeCell ref="I134:J134"/>
    <mergeCell ref="K134:L134"/>
    <mergeCell ref="G134:H134"/>
    <mergeCell ref="G133:H133"/>
    <mergeCell ref="I136:J136"/>
    <mergeCell ref="B200:C200"/>
    <mergeCell ref="D200:L200"/>
    <mergeCell ref="B202:L202"/>
    <mergeCell ref="I203:L203"/>
    <mergeCell ref="B190:L190"/>
    <mergeCell ref="B192:C192"/>
    <mergeCell ref="D192:L192"/>
    <mergeCell ref="B193:C193"/>
    <mergeCell ref="D193:L193"/>
    <mergeCell ref="D194:L194"/>
    <mergeCell ref="C203:F203"/>
    <mergeCell ref="G203:H203"/>
    <mergeCell ref="C204:F204"/>
    <mergeCell ref="G204:H204"/>
    <mergeCell ref="I204:L204"/>
    <mergeCell ref="C205:F205"/>
    <mergeCell ref="G205:H205"/>
    <mergeCell ref="I205:L205"/>
    <mergeCell ref="B207:L207"/>
    <mergeCell ref="B208:L208"/>
    <mergeCell ref="C209:F209"/>
    <mergeCell ref="G209:H209"/>
    <mergeCell ref="I209:J209"/>
    <mergeCell ref="K209:L209"/>
    <mergeCell ref="C213:F213"/>
    <mergeCell ref="G213:H213"/>
    <mergeCell ref="K214:L214"/>
    <mergeCell ref="K212:L212"/>
    <mergeCell ref="I213:J213"/>
    <mergeCell ref="K213:L213"/>
    <mergeCell ref="C210:F210"/>
    <mergeCell ref="G210:H210"/>
    <mergeCell ref="I210:J210"/>
    <mergeCell ref="K210:L210"/>
    <mergeCell ref="C211:F211"/>
    <mergeCell ref="G211:H211"/>
    <mergeCell ref="I211:J211"/>
    <mergeCell ref="K211:L211"/>
    <mergeCell ref="C58:F58"/>
    <mergeCell ref="C56:F56"/>
    <mergeCell ref="G55:L55"/>
    <mergeCell ref="B239:D239"/>
    <mergeCell ref="C227:G227"/>
    <mergeCell ref="B222:D222"/>
    <mergeCell ref="E222:H222"/>
    <mergeCell ref="E223:H223"/>
    <mergeCell ref="B238:D238"/>
    <mergeCell ref="G56:L56"/>
    <mergeCell ref="G57:L57"/>
    <mergeCell ref="H238:L238"/>
    <mergeCell ref="H239:L239"/>
    <mergeCell ref="H227:L227"/>
    <mergeCell ref="B223:D223"/>
    <mergeCell ref="C214:F214"/>
    <mergeCell ref="G214:H214"/>
    <mergeCell ref="I214:J214"/>
    <mergeCell ref="B217:L217"/>
    <mergeCell ref="B218:D218"/>
    <mergeCell ref="I218:L218"/>
    <mergeCell ref="C212:F212"/>
    <mergeCell ref="G212:H212"/>
    <mergeCell ref="I212:J212"/>
  </mergeCells>
  <phoneticPr fontId="3" type="noConversion"/>
  <conditionalFormatting sqref="A87:L111 C138:L152 A138:B188 I153:L160 C153:H188 I163:L188 C215:L229 A215:B240 I230:L237 C230:H240 I239:L240">
    <cfRule type="expression" dxfId="6" priority="1" stopIfTrue="1">
      <formula>$Z$2&lt;1</formula>
    </cfRule>
  </conditionalFormatting>
  <dataValidations count="1">
    <dataValidation type="list" allowBlank="1" showInputMessage="1" showErrorMessage="1" error="Enter Yes or No from drop down menu." sqref="H23:L24" xr:uid="{00000000-0002-0000-1400-000000000000}">
      <formula1>"Yes, No"</formula1>
    </dataValidation>
  </dataValidations>
  <printOptions horizontalCentered="1"/>
  <pageMargins left="1.25" right="0.7" top="1.25" bottom="0.6" header="0.34" footer="0.35"/>
  <pageSetup paperSize="9" scale="86" fitToHeight="3" orientation="portrait" r:id="rId19"/>
  <headerFooter alignWithMargins="0">
    <oddFooter>&amp;R&amp;"Book Antiqua,Bold"&amp;8 Page &amp;P of &amp;N</oddFooter>
  </headerFooter>
  <rowBreaks count="2" manualBreakCount="2">
    <brk id="41" max="11" man="1"/>
    <brk id="70" max="11" man="1"/>
  </rowBreaks>
  <drawing r:id="rId2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Normal="100" zoomScaleSheetLayoutView="100" workbookViewId="0">
      <selection activeCell="C21" sqref="C21"/>
    </sheetView>
  </sheetViews>
  <sheetFormatPr defaultRowHeight="15.75"/>
  <cols>
    <col min="1" max="2" width="16.28515625" style="186" customWidth="1"/>
    <col min="3" max="3" width="19.7109375" style="186" customWidth="1"/>
    <col min="4" max="4" width="18.85546875" style="186" customWidth="1"/>
    <col min="5" max="5" width="31" style="186" customWidth="1"/>
    <col min="6" max="16384" width="9.140625" style="186"/>
  </cols>
  <sheetData>
    <row r="1" spans="1:26">
      <c r="A1" s="187" t="str">
        <f>'Attach 3(JV)'!A1</f>
        <v>Package No.:N2JM/C&amp;M/CS/128(24)</v>
      </c>
      <c r="B1" s="188"/>
      <c r="C1" s="188"/>
      <c r="D1" s="188"/>
      <c r="E1" s="189" t="str">
        <f>"Attachment-17 "</f>
        <v xml:space="preserve">Attachment-17 </v>
      </c>
    </row>
    <row r="2" spans="1:26">
      <c r="Z2" s="190">
        <f>'[1]Attach 3(JV)'!Z2</f>
        <v>0</v>
      </c>
    </row>
    <row r="3" spans="1:26" ht="39" customHeight="1">
      <c r="A3" s="516" t="str">
        <f>'Attach 3(JV)'!A3</f>
        <v xml:space="preserve">
Supply &amp; Erection for diversion of Tower No 224-227 of 400kV Kishenpur Wanpoh III &amp; IV Transmission Line .</v>
      </c>
      <c r="B3" s="516"/>
      <c r="C3" s="516"/>
      <c r="D3" s="516"/>
      <c r="E3" s="516"/>
      <c r="F3" s="185"/>
      <c r="G3" s="185"/>
      <c r="H3" s="185"/>
    </row>
    <row r="4" spans="1:26">
      <c r="A4" s="191"/>
      <c r="H4" s="57"/>
      <c r="I4" s="58"/>
    </row>
    <row r="5" spans="1:26" ht="19.5" customHeight="1">
      <c r="A5" s="517" t="s">
        <v>370</v>
      </c>
      <c r="B5" s="517"/>
      <c r="C5" s="517"/>
      <c r="D5" s="517"/>
      <c r="E5" s="517"/>
      <c r="F5" s="192"/>
      <c r="H5" s="57"/>
      <c r="I5" s="58"/>
    </row>
    <row r="6" spans="1:26">
      <c r="A6" s="193"/>
      <c r="H6" s="57"/>
      <c r="I6" s="58"/>
    </row>
    <row r="7" spans="1:26" ht="19.5" customHeight="1">
      <c r="A7" s="192" t="str">
        <f>'Attach 3(JV)'!A7</f>
        <v>Bidder’s Name and Address (Sole Bidder) :</v>
      </c>
      <c r="B7" s="193"/>
      <c r="C7" s="193"/>
      <c r="D7" s="68" t="str">
        <f>'[1]Attach 3(JV)'!E7</f>
        <v>To:</v>
      </c>
      <c r="H7" s="57"/>
      <c r="I7" s="58"/>
    </row>
    <row r="8" spans="1:26">
      <c r="A8" s="519" t="str">
        <f>'[1]Attach 3(JV)'!A8</f>
        <v/>
      </c>
      <c r="B8" s="519"/>
      <c r="C8" s="519"/>
      <c r="D8" s="70" t="str">
        <f>'Attach 14'!E8</f>
        <v>Contract &amp; Material Department</v>
      </c>
      <c r="H8" s="57"/>
      <c r="I8" s="58"/>
    </row>
    <row r="9" spans="1:26" ht="19.5" customHeight="1">
      <c r="A9" s="62" t="s">
        <v>316</v>
      </c>
      <c r="B9" s="368" t="str">
        <f>'Attach 3(JV)'!B9</f>
        <v/>
      </c>
      <c r="C9" s="368"/>
      <c r="D9" s="70" t="str">
        <f>'Attach 14'!E9</f>
        <v>Power Grid Corporation of India Ltd.</v>
      </c>
      <c r="H9" s="57"/>
      <c r="I9" s="58"/>
    </row>
    <row r="10" spans="1:26" ht="19.5" customHeight="1">
      <c r="A10" s="62" t="s">
        <v>317</v>
      </c>
      <c r="B10" s="368" t="str">
        <f>'Attach 3(JV)'!B10</f>
        <v/>
      </c>
      <c r="C10" s="368"/>
      <c r="D10" s="70" t="str">
        <f>'Attach 14'!E10</f>
        <v>Grid Bhawan, OB-26 Rail Head Complex,</v>
      </c>
      <c r="H10" s="57"/>
      <c r="I10" s="58"/>
    </row>
    <row r="11" spans="1:26" ht="19.5" customHeight="1">
      <c r="B11" s="368" t="str">
        <f>'Attach 3(JV)'!B11</f>
        <v/>
      </c>
      <c r="C11" s="368"/>
      <c r="D11" s="70" t="str">
        <f>'Attach 14'!E11</f>
        <v>Jammu - 180 012 (J&amp;K).</v>
      </c>
    </row>
    <row r="12" spans="1:26" ht="19.5" customHeight="1">
      <c r="A12" s="193"/>
      <c r="B12" s="368" t="str">
        <f>'Attach 3(JV)'!B12</f>
        <v/>
      </c>
      <c r="C12" s="368"/>
      <c r="D12" s="70"/>
    </row>
    <row r="13" spans="1:26" ht="19.5" customHeight="1">
      <c r="A13" s="186" t="s">
        <v>311</v>
      </c>
    </row>
    <row r="14" spans="1:26">
      <c r="A14" s="193"/>
    </row>
    <row r="15" spans="1:26" ht="99.6" customHeight="1">
      <c r="A15" s="194">
        <v>1</v>
      </c>
      <c r="B15" s="514" t="s">
        <v>371</v>
      </c>
      <c r="C15" s="514"/>
      <c r="D15" s="514"/>
      <c r="E15" s="514"/>
    </row>
    <row r="16" spans="1:26" ht="49.9" customHeight="1">
      <c r="A16" s="194">
        <v>2</v>
      </c>
      <c r="B16" s="514" t="s">
        <v>372</v>
      </c>
      <c r="C16" s="514"/>
      <c r="D16" s="514"/>
      <c r="E16" s="514"/>
    </row>
    <row r="17" spans="1:5" ht="19.5" customHeight="1">
      <c r="A17" s="193"/>
      <c r="B17" s="193"/>
      <c r="C17" s="193"/>
      <c r="D17" s="193"/>
      <c r="E17" s="193"/>
    </row>
    <row r="18" spans="1:5" ht="97.5" customHeight="1">
      <c r="A18" s="195" t="s">
        <v>373</v>
      </c>
      <c r="B18" s="196" t="s">
        <v>314</v>
      </c>
      <c r="C18" s="196" t="s">
        <v>374</v>
      </c>
      <c r="D18" s="195" t="s">
        <v>375</v>
      </c>
      <c r="E18" s="195" t="s">
        <v>376</v>
      </c>
    </row>
    <row r="19" spans="1:5">
      <c r="A19" s="197"/>
      <c r="B19" s="198"/>
      <c r="C19" s="198"/>
      <c r="D19" s="199"/>
      <c r="E19" s="199"/>
    </row>
    <row r="20" spans="1:5">
      <c r="A20" s="197"/>
      <c r="B20" s="198"/>
      <c r="C20" s="198"/>
      <c r="D20" s="199"/>
      <c r="E20" s="199"/>
    </row>
    <row r="21" spans="1:5">
      <c r="A21" s="197"/>
      <c r="B21" s="198"/>
      <c r="C21" s="198"/>
      <c r="D21" s="199"/>
      <c r="E21" s="199"/>
    </row>
    <row r="22" spans="1:5">
      <c r="A22" s="197"/>
      <c r="B22" s="198"/>
      <c r="C22" s="198"/>
      <c r="D22" s="199"/>
      <c r="E22" s="199"/>
    </row>
    <row r="23" spans="1:5">
      <c r="A23" s="197"/>
      <c r="B23" s="198"/>
      <c r="C23" s="198"/>
      <c r="D23" s="199"/>
      <c r="E23" s="199"/>
    </row>
    <row r="24" spans="1:5">
      <c r="A24" s="197"/>
      <c r="B24" s="198"/>
      <c r="C24" s="198"/>
      <c r="D24" s="199"/>
      <c r="E24" s="199"/>
    </row>
    <row r="25" spans="1:5" ht="6" customHeight="1">
      <c r="A25" s="200"/>
      <c r="B25" s="201"/>
      <c r="C25" s="201"/>
      <c r="D25" s="202"/>
      <c r="E25" s="202"/>
    </row>
    <row r="26" spans="1:5" ht="0.6" hidden="1" customHeight="1">
      <c r="A26" s="203"/>
      <c r="B26" s="204"/>
      <c r="C26" s="204"/>
      <c r="D26" s="205"/>
      <c r="E26" s="205"/>
    </row>
    <row r="27" spans="1:5" ht="36" customHeight="1">
      <c r="A27" s="518" t="s">
        <v>377</v>
      </c>
      <c r="B27" s="518"/>
      <c r="C27" s="518"/>
      <c r="D27" s="518"/>
      <c r="E27" s="518"/>
    </row>
    <row r="28" spans="1:5">
      <c r="C28" s="206"/>
    </row>
    <row r="29" spans="1:5">
      <c r="A29" s="207" t="s">
        <v>6</v>
      </c>
      <c r="B29" s="208" t="str">
        <f>'Attach 3(JV)'!B24</f>
        <v/>
      </c>
      <c r="C29" s="206" t="s">
        <v>4</v>
      </c>
      <c r="D29" s="209" t="str">
        <f>'Attach 3(JV)'!E24</f>
        <v/>
      </c>
    </row>
    <row r="30" spans="1:5">
      <c r="A30" s="207" t="s">
        <v>7</v>
      </c>
      <c r="B30" s="209" t="str">
        <f>'Attach 3(JV)'!B25</f>
        <v/>
      </c>
      <c r="C30" s="206" t="s">
        <v>5</v>
      </c>
      <c r="D30" s="209" t="str">
        <f>'Attach 3(JV)'!E25</f>
        <v/>
      </c>
    </row>
    <row r="31" spans="1:5">
      <c r="B31" s="210"/>
      <c r="C31" s="206"/>
      <c r="D31" s="206"/>
      <c r="E31" s="210"/>
    </row>
    <row r="32" spans="1:5" hidden="1">
      <c r="A32" s="187" t="str">
        <f>A1</f>
        <v>Package No.:N2JM/C&amp;M/CS/128(24)</v>
      </c>
      <c r="B32" s="188"/>
      <c r="C32" s="188"/>
      <c r="D32" s="188"/>
      <c r="E32" s="189" t="str">
        <f>E1</f>
        <v xml:space="preserve">Attachment-17 </v>
      </c>
    </row>
    <row r="33" spans="1:5" hidden="1"/>
    <row r="34" spans="1:5" hidden="1">
      <c r="A34" s="516" t="str">
        <f>A3</f>
        <v xml:space="preserve">
Supply &amp; Erection for diversion of Tower No 224-227 of 400kV Kishenpur Wanpoh III &amp; IV Transmission Line .</v>
      </c>
      <c r="B34" s="516"/>
      <c r="C34" s="516"/>
      <c r="D34" s="516"/>
      <c r="E34" s="516"/>
    </row>
    <row r="35" spans="1:5" hidden="1">
      <c r="A35" s="191"/>
    </row>
    <row r="36" spans="1:5" hidden="1">
      <c r="A36" s="517" t="s">
        <v>352</v>
      </c>
      <c r="B36" s="517"/>
      <c r="C36" s="517"/>
      <c r="D36" s="517"/>
      <c r="E36" s="517"/>
    </row>
    <row r="37" spans="1:5" hidden="1">
      <c r="A37" s="193"/>
    </row>
    <row r="38" spans="1:5" hidden="1">
      <c r="A38" s="192" t="str">
        <f>'[1]Attach 3(JV)'!A15</f>
        <v>Name(s) and Addresse(s) of other partner(s)</v>
      </c>
      <c r="B38" s="193"/>
      <c r="C38" s="193"/>
      <c r="D38" s="68" t="str">
        <f>D7</f>
        <v>To:</v>
      </c>
    </row>
    <row r="39" spans="1:5" hidden="1">
      <c r="A39" s="192" t="str">
        <f>'[1]Attach 3(JV)'!B16</f>
        <v/>
      </c>
      <c r="B39" s="193"/>
      <c r="C39" s="193"/>
      <c r="D39" s="70" t="str">
        <f>D8</f>
        <v>Contract &amp; Material Department</v>
      </c>
    </row>
    <row r="40" spans="1:5" hidden="1">
      <c r="A40" s="62" t="s">
        <v>316</v>
      </c>
      <c r="B40" s="368" t="str">
        <f>'[1]Attach 3(JV)'!B17:D17</f>
        <v xml:space="preserve">…… ……. …….. …… ……. …….. </v>
      </c>
      <c r="C40" s="368"/>
      <c r="D40" s="70" t="str">
        <f>D9</f>
        <v>Power Grid Corporation of India Ltd.</v>
      </c>
    </row>
    <row r="41" spans="1:5" hidden="1">
      <c r="A41" s="62" t="s">
        <v>317</v>
      </c>
      <c r="B41" s="368" t="str">
        <f>'[1]Attach 3(JV)'!B18:D18</f>
        <v xml:space="preserve">…… ……. …….. …… ……. …….. </v>
      </c>
      <c r="C41" s="368"/>
      <c r="D41" s="70" t="str">
        <f>D10</f>
        <v>Grid Bhawan, OB-26 Rail Head Complex,</v>
      </c>
    </row>
    <row r="42" spans="1:5" hidden="1">
      <c r="B42" s="368" t="str">
        <f>'[1]Attach 3(JV)'!B19:D19</f>
        <v xml:space="preserve">…… ……. …….. …… ……. …….. </v>
      </c>
      <c r="C42" s="368"/>
      <c r="D42" s="70" t="str">
        <f>D11</f>
        <v>Jammu - 180 012 (J&amp;K).</v>
      </c>
    </row>
    <row r="43" spans="1:5" hidden="1">
      <c r="A43" s="193"/>
      <c r="B43" s="368" t="str">
        <f>'[1]Attach 3(JV)'!B20:D20</f>
        <v xml:space="preserve">…… ……. …….. …… ……. …….. </v>
      </c>
      <c r="C43" s="368"/>
      <c r="D43" s="70"/>
    </row>
    <row r="44" spans="1:5" hidden="1">
      <c r="A44" s="186" t="s">
        <v>311</v>
      </c>
    </row>
    <row r="45" spans="1:5" hidden="1">
      <c r="A45" s="193"/>
    </row>
    <row r="46" spans="1:5" hidden="1">
      <c r="A46" s="514" t="s">
        <v>353</v>
      </c>
      <c r="B46" s="514"/>
      <c r="C46" s="514"/>
      <c r="D46" s="514"/>
      <c r="E46" s="514"/>
    </row>
    <row r="47" spans="1:5" hidden="1">
      <c r="A47" s="193"/>
      <c r="B47" s="193"/>
      <c r="C47" s="193"/>
      <c r="D47" s="193"/>
      <c r="E47" s="193"/>
    </row>
    <row r="48" spans="1:5" ht="47.25" hidden="1">
      <c r="A48" s="195" t="s">
        <v>314</v>
      </c>
      <c r="B48" s="515" t="s">
        <v>90</v>
      </c>
      <c r="C48" s="515"/>
      <c r="D48" s="195" t="s">
        <v>91</v>
      </c>
      <c r="E48" s="195" t="s">
        <v>92</v>
      </c>
    </row>
    <row r="49" spans="1:5" hidden="1">
      <c r="A49" s="195">
        <v>1</v>
      </c>
      <c r="B49" s="513"/>
      <c r="C49" s="513"/>
      <c r="D49" s="211"/>
      <c r="E49" s="211"/>
    </row>
    <row r="50" spans="1:5" hidden="1">
      <c r="A50" s="195">
        <v>2</v>
      </c>
      <c r="B50" s="513"/>
      <c r="C50" s="513"/>
      <c r="D50" s="211"/>
      <c r="E50" s="211"/>
    </row>
    <row r="51" spans="1:5" hidden="1">
      <c r="A51" s="195">
        <v>3</v>
      </c>
      <c r="B51" s="513"/>
      <c r="C51" s="513"/>
      <c r="D51" s="211"/>
      <c r="E51" s="211"/>
    </row>
    <row r="52" spans="1:5" hidden="1">
      <c r="A52" s="195">
        <v>4</v>
      </c>
      <c r="B52" s="513"/>
      <c r="C52" s="513"/>
      <c r="D52" s="211"/>
      <c r="E52" s="211"/>
    </row>
    <row r="53" spans="1:5" hidden="1">
      <c r="A53" s="195">
        <v>5</v>
      </c>
      <c r="B53" s="513"/>
      <c r="C53" s="513"/>
      <c r="D53" s="211"/>
      <c r="E53" s="211"/>
    </row>
    <row r="54" spans="1:5" hidden="1">
      <c r="A54" s="195">
        <v>6</v>
      </c>
      <c r="B54" s="513"/>
      <c r="C54" s="513"/>
      <c r="D54" s="211"/>
      <c r="E54" s="211"/>
    </row>
    <row r="55" spans="1:5" hidden="1">
      <c r="A55" s="193"/>
      <c r="B55" s="193"/>
      <c r="C55" s="193"/>
      <c r="D55" s="193"/>
      <c r="E55" s="193"/>
    </row>
    <row r="56" spans="1:5" hidden="1">
      <c r="A56" s="212"/>
      <c r="B56" s="212"/>
      <c r="C56" s="212"/>
      <c r="D56" s="212"/>
      <c r="E56" s="212"/>
    </row>
    <row r="57" spans="1:5" hidden="1">
      <c r="A57" s="212" t="s">
        <v>6</v>
      </c>
      <c r="B57" s="208" t="str">
        <f>B29</f>
        <v/>
      </c>
      <c r="C57" s="212" t="s">
        <v>4</v>
      </c>
      <c r="D57" s="212" t="str">
        <f>D29</f>
        <v/>
      </c>
      <c r="E57" s="212"/>
    </row>
    <row r="58" spans="1:5" hidden="1">
      <c r="A58" s="212" t="s">
        <v>7</v>
      </c>
      <c r="B58" s="212" t="str">
        <f>B30</f>
        <v/>
      </c>
      <c r="C58" s="212" t="s">
        <v>5</v>
      </c>
      <c r="D58" s="212" t="str">
        <f>D30</f>
        <v/>
      </c>
      <c r="E58" s="212"/>
    </row>
    <row r="59" spans="1:5" hidden="1">
      <c r="A59" s="212"/>
      <c r="B59" s="212"/>
      <c r="C59" s="212"/>
      <c r="D59" s="212"/>
      <c r="E59" s="212"/>
    </row>
    <row r="60" spans="1:5" hidden="1">
      <c r="A60" s="187" t="str">
        <f>A32</f>
        <v>Package No.:N2JM/C&amp;M/CS/128(24)</v>
      </c>
      <c r="B60" s="188"/>
      <c r="C60" s="188"/>
      <c r="D60" s="188"/>
      <c r="E60" s="189" t="str">
        <f>E32</f>
        <v xml:space="preserve">Attachment-17 </v>
      </c>
    </row>
    <row r="61" spans="1:5" hidden="1"/>
    <row r="62" spans="1:5" hidden="1">
      <c r="A62" s="516" t="str">
        <f>A34</f>
        <v xml:space="preserve">
Supply &amp; Erection for diversion of Tower No 224-227 of 400kV Kishenpur Wanpoh III &amp; IV Transmission Line .</v>
      </c>
      <c r="B62" s="516"/>
      <c r="C62" s="516"/>
      <c r="D62" s="516"/>
      <c r="E62" s="516"/>
    </row>
    <row r="63" spans="1:5" hidden="1">
      <c r="A63" s="191"/>
    </row>
    <row r="64" spans="1:5" hidden="1">
      <c r="A64" s="517" t="s">
        <v>352</v>
      </c>
      <c r="B64" s="517"/>
      <c r="C64" s="517"/>
      <c r="D64" s="517"/>
      <c r="E64" s="517"/>
    </row>
    <row r="65" spans="1:5" hidden="1">
      <c r="A65" s="193"/>
    </row>
    <row r="66" spans="1:5" hidden="1">
      <c r="A66" s="192" t="str">
        <f>'[1]Attach 3(JV)'!A15</f>
        <v>Name(s) and Addresse(s) of other partner(s)</v>
      </c>
      <c r="B66" s="193"/>
      <c r="C66" s="193"/>
      <c r="D66" s="68" t="str">
        <f>D7</f>
        <v>To:</v>
      </c>
    </row>
    <row r="67" spans="1:5" hidden="1">
      <c r="A67" s="192" t="str">
        <f>'[1]Attach 3(JV)'!E16</f>
        <v/>
      </c>
      <c r="B67" s="193"/>
      <c r="C67" s="193"/>
      <c r="D67" s="70" t="str">
        <f>D8</f>
        <v>Contract &amp; Material Department</v>
      </c>
    </row>
    <row r="68" spans="1:5" hidden="1">
      <c r="A68" s="62" t="s">
        <v>316</v>
      </c>
      <c r="B68" s="368" t="str">
        <f>'[1]Attach 3(JV)'!E17</f>
        <v/>
      </c>
      <c r="C68" s="368"/>
      <c r="D68" s="70" t="str">
        <f>D9</f>
        <v>Power Grid Corporation of India Ltd.</v>
      </c>
    </row>
    <row r="69" spans="1:5" hidden="1">
      <c r="A69" s="62" t="s">
        <v>317</v>
      </c>
      <c r="B69" s="368" t="str">
        <f>'[1]Attach 3(JV)'!E18</f>
        <v/>
      </c>
      <c r="C69" s="368"/>
      <c r="D69" s="70" t="str">
        <f>D10</f>
        <v>Grid Bhawan, OB-26 Rail Head Complex,</v>
      </c>
    </row>
    <row r="70" spans="1:5" hidden="1">
      <c r="B70" s="368" t="str">
        <f>'[1]Attach 3(JV)'!E19</f>
        <v/>
      </c>
      <c r="C70" s="368"/>
      <c r="D70" s="70" t="str">
        <f>D11</f>
        <v>Jammu - 180 012 (J&amp;K).</v>
      </c>
    </row>
    <row r="71" spans="1:5" hidden="1">
      <c r="A71" s="193"/>
      <c r="B71" s="368" t="str">
        <f>'[1]Attach 3(JV)'!E20</f>
        <v/>
      </c>
      <c r="C71" s="368"/>
      <c r="D71" s="70"/>
    </row>
    <row r="72" spans="1:5" hidden="1">
      <c r="A72" s="186" t="s">
        <v>311</v>
      </c>
    </row>
    <row r="73" spans="1:5" hidden="1">
      <c r="A73" s="193"/>
    </row>
    <row r="74" spans="1:5" hidden="1">
      <c r="A74" s="514" t="s">
        <v>353</v>
      </c>
      <c r="B74" s="514"/>
      <c r="C74" s="514"/>
      <c r="D74" s="514"/>
      <c r="E74" s="514"/>
    </row>
    <row r="75" spans="1:5" hidden="1">
      <c r="A75" s="193"/>
      <c r="B75" s="193"/>
      <c r="C75" s="193"/>
      <c r="D75" s="193"/>
      <c r="E75" s="193"/>
    </row>
    <row r="76" spans="1:5" ht="47.25" hidden="1">
      <c r="A76" s="195" t="s">
        <v>314</v>
      </c>
      <c r="B76" s="515" t="s">
        <v>90</v>
      </c>
      <c r="C76" s="515"/>
      <c r="D76" s="195" t="s">
        <v>91</v>
      </c>
      <c r="E76" s="195" t="s">
        <v>92</v>
      </c>
    </row>
    <row r="77" spans="1:5" hidden="1">
      <c r="A77" s="195">
        <v>1</v>
      </c>
      <c r="B77" s="513"/>
      <c r="C77" s="513"/>
      <c r="D77" s="211"/>
      <c r="E77" s="211"/>
    </row>
    <row r="78" spans="1:5" hidden="1">
      <c r="A78" s="195">
        <v>2</v>
      </c>
      <c r="B78" s="513"/>
      <c r="C78" s="513"/>
      <c r="D78" s="211"/>
      <c r="E78" s="211"/>
    </row>
    <row r="79" spans="1:5" hidden="1">
      <c r="A79" s="195">
        <v>3</v>
      </c>
      <c r="B79" s="513"/>
      <c r="C79" s="513"/>
      <c r="D79" s="211"/>
      <c r="E79" s="211"/>
    </row>
    <row r="80" spans="1:5" hidden="1">
      <c r="A80" s="195">
        <v>4</v>
      </c>
      <c r="B80" s="513"/>
      <c r="C80" s="513"/>
      <c r="D80" s="211"/>
      <c r="E80" s="211"/>
    </row>
    <row r="81" spans="1:5" hidden="1">
      <c r="A81" s="195">
        <v>5</v>
      </c>
      <c r="B81" s="513"/>
      <c r="C81" s="513"/>
      <c r="D81" s="211"/>
      <c r="E81" s="211"/>
    </row>
    <row r="82" spans="1:5" hidden="1">
      <c r="A82" s="195">
        <v>6</v>
      </c>
      <c r="B82" s="513"/>
      <c r="C82" s="513"/>
      <c r="D82" s="211"/>
      <c r="E82" s="211"/>
    </row>
    <row r="83" spans="1:5" hidden="1">
      <c r="A83" s="193"/>
      <c r="B83" s="193"/>
      <c r="C83" s="193"/>
      <c r="D83" s="193"/>
      <c r="E83" s="193"/>
    </row>
    <row r="84" spans="1:5" hidden="1">
      <c r="A84" s="212"/>
      <c r="B84" s="212"/>
      <c r="C84" s="212"/>
      <c r="D84" s="212"/>
      <c r="E84" s="212"/>
    </row>
    <row r="85" spans="1:5" hidden="1">
      <c r="A85" s="212" t="s">
        <v>6</v>
      </c>
      <c r="B85" s="208" t="str">
        <f>B57</f>
        <v/>
      </c>
      <c r="C85" s="212" t="s">
        <v>4</v>
      </c>
      <c r="D85" s="212" t="str">
        <f>D57</f>
        <v/>
      </c>
      <c r="E85" s="212"/>
    </row>
    <row r="86" spans="1:5" hidden="1">
      <c r="A86" s="212" t="s">
        <v>7</v>
      </c>
      <c r="B86" s="212" t="str">
        <f>B58</f>
        <v/>
      </c>
      <c r="C86" s="212" t="s">
        <v>5</v>
      </c>
      <c r="D86" s="212" t="str">
        <f>D58</f>
        <v/>
      </c>
      <c r="E86" s="212"/>
    </row>
    <row r="87" spans="1:5" hidden="1">
      <c r="A87" s="212"/>
      <c r="B87" s="212"/>
      <c r="C87" s="212"/>
      <c r="D87" s="212"/>
      <c r="E87" s="212"/>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8266A6E4-4A87-47AC-9FC0-15B2E5EED622}" showPageBreaks="1" fitToPage="1" printArea="1" hiddenRows="1" view="pageBreakPreview" topLeftCell="A16">
      <selection activeCell="C21" sqref="C21"/>
      <pageMargins left="1.25" right="0.7" top="1.25" bottom="0.7" header="0.25" footer="0.2"/>
      <printOptions horizontalCentered="1"/>
      <pageSetup paperSize="9" scale="88" orientation="portrait" r:id="rId1"/>
      <headerFooter>
        <oddFooter>Page &amp;P of &amp;N</oddFooter>
      </headerFooter>
    </customSheetView>
    <customSheetView guid="{896C4606-168D-457E-AE08-62C88BDF5B8A}" showPageBreaks="1" fitToPage="1" printArea="1" hiddenRows="1" view="pageBreakPreview" topLeftCell="A13">
      <selection activeCell="D24" sqref="D24"/>
      <pageMargins left="0.7" right="0.7" top="0.44" bottom="0.2" header="0.25" footer="0.2"/>
      <pageSetup paperSize="9" scale="95" orientation="portrait" r:id="rId2"/>
    </customSheetView>
    <customSheetView guid="{C5EDEBE1-F188-4851-AFDC-E4218278837C}" showPageBreaks="1" fitToPage="1" printArea="1" hiddenRows="1" view="pageBreakPreview" topLeftCell="A13">
      <selection activeCell="D24" sqref="D24"/>
      <pageMargins left="0.7" right="0.7" top="0.44" bottom="0.2" header="0.25" footer="0.2"/>
      <pageSetup paperSize="9" scale="95" orientation="portrait" r:id="rId3"/>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4"/>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5"/>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6"/>
    </customSheetView>
    <customSheetView guid="{DC28ED1E-3E35-4094-9C2B-5C0A1C1D459C}" showPageBreaks="1" fitToPage="1" printArea="1" hiddenRows="1">
      <selection activeCell="A19" sqref="A19"/>
      <pageMargins left="0.7" right="0.7" top="0.44" bottom="0.2" header="0.25" footer="0.2"/>
      <pageSetup paperSize="9" fitToHeight="0" orientation="portrait" r:id="rId7"/>
    </customSheetView>
    <customSheetView guid="{7A9EA6D6-4DDF-43D9-92E6-C6AFAD14E266}" fitToPage="1" hiddenRows="1" topLeftCell="A11">
      <selection activeCell="A19" sqref="A19"/>
      <pageMargins left="0.7" right="0.7" top="0.44" bottom="0.2" header="0.25" footer="0.2"/>
      <pageSetup paperSize="9" fitToHeight="0" orientation="portrait" r:id="rId8"/>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9"/>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10"/>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11"/>
    </customSheetView>
    <customSheetView guid="{8BD42F4C-5837-4B6B-999C-7081B978F5B9}" showPageBreaks="1" fitToPage="1" printArea="1" hiddenRows="1" view="pageBreakPreview" topLeftCell="A16">
      <selection activeCell="C21" sqref="C21"/>
      <pageMargins left="1.25" right="0.7" top="1.25" bottom="0.7" header="0.25" footer="0.2"/>
      <printOptions horizontalCentered="1"/>
      <pageSetup paperSize="9" scale="88" orientation="portrait" r:id="rId12"/>
      <headerFooter>
        <oddFooter>Page &amp;P of &amp;N</oddFooter>
      </headerFooter>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A60:E83">
    <cfRule type="expression" dxfId="5" priority="1" stopIfTrue="1">
      <formula>$Z$2&lt;2</formula>
    </cfRule>
  </conditionalFormatting>
  <conditionalFormatting sqref="B32:B56 A32:A59 C32:E59 B58:B59 B84 A84:A88 C84:E88 B86:B88">
    <cfRule type="expression" dxfId="4" priority="2" stopIfTrue="1">
      <formula>$Z$2&lt;1</formula>
    </cfRule>
  </conditionalFormatting>
  <printOptions horizontalCentered="1"/>
  <pageMargins left="1.25" right="0.7" top="1.25" bottom="0.7" header="0.25" footer="0.2"/>
  <pageSetup paperSize="9" scale="88" orientation="portrait" r:id="rId13"/>
  <headerFooter>
    <oddFooter>Page &amp;P of &amp;N</oddFooter>
  </headerFooter>
  <drawing r:id="rId1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tabColor indexed="12"/>
    <pageSetUpPr fitToPage="1"/>
  </sheetPr>
  <dimension ref="A1:I38"/>
  <sheetViews>
    <sheetView showGridLines="0" view="pageBreakPreview" zoomScaleNormal="100" zoomScaleSheetLayoutView="100" workbookViewId="0">
      <selection activeCell="A15" sqref="A15:IV15"/>
    </sheetView>
  </sheetViews>
  <sheetFormatPr defaultRowHeight="15.75"/>
  <cols>
    <col min="1" max="1" width="12.140625" style="11" customWidth="1"/>
    <col min="2" max="2" width="20.5703125" style="11" customWidth="1"/>
    <col min="3" max="3" width="11.42578125" style="11" customWidth="1"/>
    <col min="4" max="4" width="17.7109375" style="11" customWidth="1"/>
    <col min="5" max="5" width="39.28515625" style="11" customWidth="1"/>
    <col min="6" max="8" width="9.140625" style="11"/>
    <col min="9" max="16384" width="9.140625" style="24"/>
  </cols>
  <sheetData>
    <row r="1" spans="1:9">
      <c r="A1" s="54" t="str">
        <f>'Attach 3(JV)'!A1</f>
        <v>Package No.:N2JM/C&amp;M/CS/128(24)</v>
      </c>
      <c r="B1" s="55"/>
      <c r="C1" s="55"/>
      <c r="D1" s="55"/>
      <c r="E1" s="56" t="str">
        <f>"Attachment-18 "</f>
        <v xml:space="preserve">Attachment-18 </v>
      </c>
    </row>
    <row r="3" spans="1:9" ht="47.25" customHeight="1">
      <c r="A3" s="370" t="str">
        <f>'Attach 3(JV)'!A3</f>
        <v xml:space="preserve">
Supply &amp; Erection for diversion of Tower No 224-227 of 400kV Kishenpur Wanpoh III &amp; IV Transmission Line .</v>
      </c>
      <c r="B3" s="370"/>
      <c r="C3" s="370"/>
      <c r="D3" s="370"/>
      <c r="E3" s="370"/>
      <c r="F3" s="74"/>
      <c r="G3" s="74"/>
      <c r="H3" s="74"/>
    </row>
    <row r="4" spans="1:9" ht="20.100000000000001" customHeight="1">
      <c r="A4" s="29"/>
      <c r="H4" s="57"/>
      <c r="I4" s="58"/>
    </row>
    <row r="5" spans="1:9">
      <c r="A5" s="367" t="s">
        <v>385</v>
      </c>
      <c r="B5" s="367"/>
      <c r="C5" s="367"/>
      <c r="D5" s="367"/>
      <c r="E5" s="367"/>
      <c r="F5" s="9"/>
      <c r="H5" s="57"/>
      <c r="I5" s="58"/>
    </row>
    <row r="6" spans="1:9" ht="20.100000000000001" customHeight="1">
      <c r="A6" s="10"/>
      <c r="H6" s="57"/>
      <c r="I6" s="58"/>
    </row>
    <row r="7" spans="1:9" ht="20.100000000000001" customHeight="1">
      <c r="A7" s="9" t="str">
        <f>'Attach 3(JV)'!A7</f>
        <v>Bidder’s Name and Address (Sole Bidder) :</v>
      </c>
      <c r="E7" s="59" t="str">
        <f>'Attach 3(JV)'!E7</f>
        <v>To:</v>
      </c>
      <c r="H7" s="57"/>
      <c r="I7" s="58"/>
    </row>
    <row r="8" spans="1:9">
      <c r="A8" s="335" t="str">
        <f>'Attach 3(JV)'!A8</f>
        <v/>
      </c>
      <c r="B8" s="335"/>
      <c r="C8" s="335"/>
      <c r="D8" s="335"/>
      <c r="E8" s="61" t="str">
        <f>'Attach 3(JV)'!E8</f>
        <v>Contract &amp; Material Department</v>
      </c>
      <c r="H8" s="57"/>
      <c r="I8" s="58"/>
    </row>
    <row r="9" spans="1:9">
      <c r="A9" s="62" t="s">
        <v>316</v>
      </c>
      <c r="B9" s="368" t="str">
        <f>'Attach 3(JV)'!B9</f>
        <v/>
      </c>
      <c r="C9" s="368"/>
      <c r="D9" s="368"/>
      <c r="E9" s="61" t="str">
        <f>'Attach 3(JV)'!E9</f>
        <v>Power Grid Corporation of India Ltd.</v>
      </c>
      <c r="H9" s="57"/>
      <c r="I9" s="58"/>
    </row>
    <row r="10" spans="1:9">
      <c r="A10" s="62" t="s">
        <v>317</v>
      </c>
      <c r="B10" s="372" t="str">
        <f>'Attach 3(JV)'!B10</f>
        <v/>
      </c>
      <c r="C10" s="372"/>
      <c r="D10" s="372"/>
      <c r="E10" s="61" t="str">
        <f>'Attach 3(JV)'!E10</f>
        <v>Grid Bhawan, OB-26 Rail Head Complex,</v>
      </c>
      <c r="H10" s="57"/>
      <c r="I10" s="58"/>
    </row>
    <row r="11" spans="1:9">
      <c r="B11" s="372" t="str">
        <f>'Attach 3(JV)'!B11</f>
        <v/>
      </c>
      <c r="C11" s="372"/>
      <c r="D11" s="372"/>
      <c r="E11" s="61" t="str">
        <f>'Attach 3(JV)'!E11</f>
        <v>Jammu - 180 012 (J&amp;K).</v>
      </c>
    </row>
    <row r="12" spans="1:9">
      <c r="A12" s="10"/>
      <c r="B12" s="372" t="str">
        <f>'Attach 3(JV)'!B12</f>
        <v/>
      </c>
      <c r="C12" s="372"/>
      <c r="D12" s="372"/>
      <c r="E12" s="59"/>
    </row>
    <row r="13" spans="1:9">
      <c r="A13" s="11" t="s">
        <v>311</v>
      </c>
    </row>
    <row r="14" spans="1:9">
      <c r="A14" s="10"/>
    </row>
    <row r="15" spans="1:9" ht="27.75" hidden="1" customHeight="1">
      <c r="A15" s="371" t="s">
        <v>438</v>
      </c>
      <c r="B15" s="371"/>
      <c r="C15" s="371"/>
      <c r="D15" s="371"/>
      <c r="E15" s="371"/>
    </row>
    <row r="16" spans="1:9" ht="20.100000000000001" customHeight="1">
      <c r="A16" s="371" t="s">
        <v>439</v>
      </c>
      <c r="B16" s="371"/>
      <c r="C16" s="371"/>
      <c r="D16" s="371"/>
      <c r="E16" s="371"/>
    </row>
    <row r="17" spans="1:5" ht="20.100000000000001" customHeight="1">
      <c r="A17" s="73"/>
    </row>
    <row r="18" spans="1:5" ht="20.100000000000001" customHeight="1"/>
    <row r="19" spans="1:5" ht="20.100000000000001" customHeight="1">
      <c r="A19" s="73"/>
    </row>
    <row r="20" spans="1:5" ht="20.100000000000001" customHeight="1">
      <c r="A20" s="73"/>
    </row>
    <row r="21" spans="1:5">
      <c r="D21" s="75"/>
    </row>
    <row r="22" spans="1:5">
      <c r="A22" s="65" t="s">
        <v>6</v>
      </c>
      <c r="B22" s="76" t="str">
        <f>'Attach 3(JV)'!B24</f>
        <v/>
      </c>
      <c r="C22" s="9"/>
      <c r="D22" s="75" t="s">
        <v>4</v>
      </c>
      <c r="E22" s="77" t="str">
        <f>'Attach 3(JV)'!E24</f>
        <v/>
      </c>
    </row>
    <row r="23" spans="1:5">
      <c r="A23" s="65" t="s">
        <v>7</v>
      </c>
      <c r="B23" s="77" t="str">
        <f>'Attach 3(JV)'!B25</f>
        <v/>
      </c>
      <c r="C23" s="9"/>
      <c r="D23" s="75" t="s">
        <v>5</v>
      </c>
      <c r="E23" s="77" t="str">
        <f>'Attach 3(JV)'!E25</f>
        <v/>
      </c>
    </row>
    <row r="24" spans="1:5">
      <c r="C24" s="9"/>
      <c r="D24" s="75"/>
    </row>
    <row r="25" spans="1:5">
      <c r="A25" s="9"/>
      <c r="B25" s="9"/>
      <c r="C25" s="9"/>
      <c r="D25" s="75"/>
      <c r="E25" s="9"/>
    </row>
    <row r="27" spans="1:5">
      <c r="A27" s="52"/>
    </row>
    <row r="29" spans="1:5" ht="20.100000000000001" customHeight="1"/>
    <row r="30" spans="1:5" ht="20.100000000000001" customHeight="1">
      <c r="A30" s="52"/>
    </row>
    <row r="31" spans="1:5" ht="20.100000000000001" customHeight="1"/>
    <row r="32" spans="1:5" ht="20.100000000000001" customHeight="1">
      <c r="A32" s="52"/>
    </row>
    <row r="33" spans="1:1" ht="20.100000000000001" customHeight="1"/>
    <row r="34" spans="1:1" ht="20.100000000000001" customHeight="1">
      <c r="A34" s="52"/>
    </row>
    <row r="35" spans="1:1" ht="20.100000000000001" customHeight="1"/>
    <row r="36" spans="1:1" ht="20.100000000000001" customHeight="1"/>
    <row r="37" spans="1:1" ht="20.100000000000001" customHeight="1"/>
    <row r="38" spans="1:1" ht="20.100000000000001" customHeight="1"/>
  </sheetData>
  <sheetProtection password="D8A0" sheet="1" formatColumns="0" formatRows="0" selectLockedCells="1"/>
  <customSheetViews>
    <customSheetView guid="{8266A6E4-4A87-47AC-9FC0-15B2E5EED622}" showPageBreaks="1" showGridLines="0" fitToPage="1" printArea="1" hiddenRows="1" view="pageBreakPreview">
      <selection activeCell="A15" sqref="A15:IV15"/>
      <pageMargins left="1.25" right="0.7" top="1.25" bottom="0.6" header="0.34" footer="0.35"/>
      <printOptions horizontalCentered="1"/>
      <pageSetup paperSize="9" scale="89" orientation="portrait" r:id="rId1"/>
      <headerFooter alignWithMargins="0">
        <oddFooter>&amp;R&amp;"Book Antiqua,Bold"&amp;8 Page &amp;P of &amp;N</oddFooter>
      </headerFooter>
    </customSheetView>
    <customSheetView guid="{896C4606-168D-457E-AE08-62C88BDF5B8A}" showPageBreaks="1" showGridLines="0" fitToPage="1" printArea="1" view="pageBreakPreview">
      <selection sqref="A1:IV65536"/>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C5EDEBE1-F188-4851-AFDC-E4218278837C}" showPageBreaks="1" showGridLines="0" fitToPage="1" printArea="1" view="pageBreakPreview">
      <selection sqref="A1:IV65536"/>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4"/>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5"/>
      <headerFooter alignWithMargins="0">
        <oddFooter>&amp;R&amp;"Book Antiqua,Bold"&amp;8 Page &amp;P of &amp;N</oddFooter>
      </headerFooter>
    </customSheetView>
    <customSheetView guid="{8BD42F4C-5837-4B6B-999C-7081B978F5B9}" showPageBreaks="1" showGridLines="0" fitToPage="1" printArea="1" hiddenRows="1" view="pageBreakPreview">
      <selection activeCell="A15" sqref="A15:IV15"/>
      <pageMargins left="1.25" right="0.7" top="1.25" bottom="0.6" header="0.34" footer="0.35"/>
      <printOptions horizontalCentered="1"/>
      <pageSetup paperSize="9" scale="89" orientation="portrait" r:id="rId6"/>
      <headerFooter alignWithMargins="0">
        <oddFooter>&amp;R&amp;"Book Antiqua,Bold"&amp;8 Page &amp;P of &amp;N</oddFooter>
      </headerFooter>
    </customSheetView>
  </customSheetViews>
  <mergeCells count="9">
    <mergeCell ref="A16:E16"/>
    <mergeCell ref="B12:D12"/>
    <mergeCell ref="A15:E15"/>
    <mergeCell ref="A3:E3"/>
    <mergeCell ref="A5:E5"/>
    <mergeCell ref="A8:D8"/>
    <mergeCell ref="B9:D9"/>
    <mergeCell ref="B10:D10"/>
    <mergeCell ref="B11:D11"/>
  </mergeCells>
  <printOptions horizontalCentered="1"/>
  <pageMargins left="1.25" right="0.7" top="1.25" bottom="0.6" header="0.34" footer="0.35"/>
  <pageSetup paperSize="9" scale="89" orientation="portrait" r:id="rId7"/>
  <headerFooter alignWithMargins="0">
    <oddFooter>&amp;R&amp;"Book Antiqua,Bold"&amp;8 Page &amp;P of &amp;N</oddFooter>
  </headerFooter>
  <drawing r:id="rId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indexed="11"/>
    <pageSetUpPr fitToPage="1"/>
  </sheetPr>
  <dimension ref="A1:I35"/>
  <sheetViews>
    <sheetView showGridLines="0" showZeros="0" view="pageBreakPreview" topLeftCell="A5" zoomScaleNormal="100" zoomScaleSheetLayoutView="100" workbookViewId="0">
      <selection activeCell="C7" sqref="C7"/>
    </sheetView>
  </sheetViews>
  <sheetFormatPr defaultRowHeight="15.75"/>
  <cols>
    <col min="1" max="1" width="12.140625" style="11" customWidth="1"/>
    <col min="2" max="2" width="20.5703125" style="11" customWidth="1"/>
    <col min="3" max="3" width="14" style="11" customWidth="1"/>
    <col min="4" max="4" width="15.42578125" style="11" customWidth="1"/>
    <col min="5" max="5" width="39.28515625" style="11" customWidth="1"/>
    <col min="6" max="16384" width="9.140625" style="11"/>
  </cols>
  <sheetData>
    <row r="1" spans="1:9">
      <c r="A1" s="54" t="str">
        <f>'Attach 3(JV)'!A1</f>
        <v>Package No.:N2JM/C&amp;M/CS/128(24)</v>
      </c>
      <c r="B1" s="55"/>
      <c r="C1" s="55"/>
      <c r="D1" s="55"/>
      <c r="E1" s="66" t="str">
        <f>"Attachment-19 "</f>
        <v xml:space="preserve">Attachment-19 </v>
      </c>
    </row>
    <row r="3" spans="1:9" ht="41.25" customHeight="1">
      <c r="A3" s="370" t="str">
        <f>'Attach 3(JV)'!A3</f>
        <v xml:space="preserve">
Supply &amp; Erection for diversion of Tower No 224-227 of 400kV Kishenpur Wanpoh III &amp; IV Transmission Line .</v>
      </c>
      <c r="B3" s="370"/>
      <c r="C3" s="370"/>
      <c r="D3" s="370"/>
      <c r="E3" s="370"/>
      <c r="F3" s="74"/>
      <c r="G3" s="74"/>
      <c r="H3" s="74"/>
    </row>
    <row r="4" spans="1:9">
      <c r="A4" s="29"/>
      <c r="H4" s="57"/>
      <c r="I4" s="58"/>
    </row>
    <row r="5" spans="1:9">
      <c r="A5" s="367" t="s">
        <v>2</v>
      </c>
      <c r="B5" s="367"/>
      <c r="C5" s="367"/>
      <c r="D5" s="367"/>
      <c r="E5" s="367"/>
      <c r="F5" s="9"/>
      <c r="H5" s="57"/>
      <c r="I5" s="58"/>
    </row>
    <row r="6" spans="1:9">
      <c r="A6" s="10"/>
      <c r="H6" s="57"/>
      <c r="I6" s="58"/>
    </row>
    <row r="7" spans="1:9" ht="20.100000000000001" customHeight="1">
      <c r="A7" s="9" t="str">
        <f>'Attach 3(JV)'!A7</f>
        <v>Bidder’s Name and Address (Sole Bidder) :</v>
      </c>
      <c r="E7" s="68" t="str">
        <f>'Attach 3(JV)'!E7</f>
        <v>To:</v>
      </c>
      <c r="H7" s="57"/>
      <c r="I7" s="58"/>
    </row>
    <row r="8" spans="1:9">
      <c r="A8" s="484" t="str">
        <f>'Attach 3(JV)'!A8</f>
        <v/>
      </c>
      <c r="B8" s="484"/>
      <c r="C8" s="484"/>
      <c r="D8" s="484"/>
      <c r="E8" s="69" t="str">
        <f>'Attach 3(JV)'!E8</f>
        <v>Contract &amp; Material Department</v>
      </c>
      <c r="H8" s="57"/>
      <c r="I8" s="58"/>
    </row>
    <row r="9" spans="1:9">
      <c r="A9" s="62" t="s">
        <v>316</v>
      </c>
      <c r="B9" s="520" t="str">
        <f>'Attach 3(JV)'!B9</f>
        <v/>
      </c>
      <c r="C9" s="520"/>
      <c r="D9" s="520"/>
      <c r="E9" s="69" t="str">
        <f>'Attach 3(JV)'!E9</f>
        <v>Power Grid Corporation of India Ltd.</v>
      </c>
      <c r="H9" s="57"/>
      <c r="I9" s="58"/>
    </row>
    <row r="10" spans="1:9">
      <c r="A10" s="62" t="s">
        <v>317</v>
      </c>
      <c r="B10" s="520" t="str">
        <f>'Attach 3(JV)'!B10</f>
        <v/>
      </c>
      <c r="C10" s="520"/>
      <c r="D10" s="520"/>
      <c r="E10" s="69" t="str">
        <f>'Attach 3(JV)'!E10</f>
        <v>Grid Bhawan, OB-26 Rail Head Complex,</v>
      </c>
      <c r="H10" s="57"/>
      <c r="I10" s="58"/>
    </row>
    <row r="11" spans="1:9">
      <c r="B11" s="520" t="str">
        <f>'Attach 3(JV)'!B11</f>
        <v/>
      </c>
      <c r="C11" s="520"/>
      <c r="D11" s="520"/>
      <c r="E11" s="69" t="str">
        <f>'Attach 3(JV)'!E11</f>
        <v>Jammu - 180 012 (J&amp;K).</v>
      </c>
    </row>
    <row r="12" spans="1:9">
      <c r="A12" s="10"/>
      <c r="B12" s="520" t="str">
        <f>'Attach 3(JV)'!B12</f>
        <v/>
      </c>
      <c r="C12" s="520"/>
      <c r="D12" s="520"/>
      <c r="E12" s="68"/>
    </row>
    <row r="13" spans="1:9">
      <c r="A13" s="10"/>
      <c r="B13" s="62"/>
      <c r="C13" s="62"/>
      <c r="D13" s="62"/>
      <c r="E13" s="68"/>
    </row>
    <row r="14" spans="1:9">
      <c r="A14" s="10"/>
      <c r="B14" s="62"/>
      <c r="C14" s="62"/>
      <c r="D14" s="62"/>
      <c r="G14" s="70"/>
    </row>
    <row r="15" spans="1:9" ht="20.100000000000001" customHeight="1">
      <c r="A15" s="11" t="s">
        <v>311</v>
      </c>
    </row>
    <row r="16" spans="1:9">
      <c r="A16" s="10"/>
    </row>
    <row r="17" spans="1:5" ht="51" customHeight="1">
      <c r="A17" s="374" t="s">
        <v>3</v>
      </c>
      <c r="B17" s="374"/>
      <c r="C17" s="374"/>
      <c r="D17" s="374"/>
      <c r="E17" s="374"/>
    </row>
    <row r="18" spans="1:5" ht="37.9" customHeight="1">
      <c r="A18" s="373" t="s">
        <v>378</v>
      </c>
      <c r="B18" s="373"/>
      <c r="C18" s="373"/>
      <c r="D18" s="373"/>
      <c r="E18" s="373"/>
    </row>
    <row r="19" spans="1:5" ht="172.9" customHeight="1">
      <c r="A19" s="373" t="s">
        <v>421</v>
      </c>
      <c r="B19" s="373"/>
      <c r="C19" s="373"/>
      <c r="D19" s="373"/>
      <c r="E19" s="373"/>
    </row>
    <row r="20" spans="1:5" ht="33" customHeight="1">
      <c r="A20" s="65" t="s">
        <v>6</v>
      </c>
      <c r="B20" s="71" t="str">
        <f>'Attach 3(JV)'!B24</f>
        <v/>
      </c>
      <c r="C20" s="52"/>
      <c r="D20" s="67" t="s">
        <v>4</v>
      </c>
      <c r="E20" s="72" t="str">
        <f>'Attach 3(JV)'!E24</f>
        <v/>
      </c>
    </row>
    <row r="21" spans="1:5" ht="33" customHeight="1">
      <c r="A21" s="65" t="s">
        <v>7</v>
      </c>
      <c r="B21" s="72" t="str">
        <f>'Attach 3(JV)'!B25</f>
        <v/>
      </c>
      <c r="C21" s="52"/>
      <c r="D21" s="67" t="s">
        <v>5</v>
      </c>
      <c r="E21" s="72" t="str">
        <f>'Attach 3(JV)'!E25</f>
        <v/>
      </c>
    </row>
    <row r="22" spans="1:5" ht="33" customHeight="1">
      <c r="B22" s="52"/>
      <c r="C22" s="52"/>
      <c r="D22" s="67"/>
      <c r="E22" s="52"/>
    </row>
    <row r="23" spans="1:5" ht="20.100000000000001" customHeight="1"/>
    <row r="24" spans="1:5" ht="20.100000000000001" customHeight="1">
      <c r="A24" s="52"/>
    </row>
    <row r="25" spans="1:5" ht="20.100000000000001" customHeight="1"/>
    <row r="26" spans="1:5" ht="20.100000000000001" customHeight="1"/>
    <row r="27" spans="1:5" ht="20.100000000000001" customHeight="1">
      <c r="A27" s="52"/>
    </row>
    <row r="28" spans="1:5" ht="20.100000000000001" customHeight="1"/>
    <row r="29" spans="1:5" ht="20.100000000000001" customHeight="1">
      <c r="A29" s="52"/>
    </row>
    <row r="30" spans="1:5" ht="20.100000000000001" customHeight="1"/>
    <row r="31" spans="1:5" ht="20.100000000000001" customHeight="1">
      <c r="A31" s="52"/>
    </row>
    <row r="32" spans="1:5" ht="20.100000000000001" customHeight="1"/>
    <row r="33" ht="20.100000000000001" customHeight="1"/>
    <row r="34" ht="20.100000000000001" customHeight="1"/>
    <row r="35" ht="20.100000000000001" customHeight="1"/>
  </sheetData>
  <sheetProtection password="D8A0" sheet="1" formatColumns="0" formatRows="0" selectLockedCells="1"/>
  <customSheetViews>
    <customSheetView guid="{8266A6E4-4A87-47AC-9FC0-15B2E5EED622}" showPageBreaks="1" showGridLines="0" zeroValues="0" fitToPage="1" printArea="1" view="pageBreakPreview" topLeftCell="A7">
      <selection activeCell="C7" sqref="C7"/>
      <pageMargins left="1.25" right="0.7" top="1.25" bottom="0.6" header="0.34" footer="0.35"/>
      <printOptions horizontalCentered="1"/>
      <pageSetup paperSize="9" scale="88" orientation="portrait" r:id="rId1"/>
      <headerFooter alignWithMargins="0">
        <oddFooter>&amp;R&amp;"Book Antiqua,Bold"&amp;8 Page &amp;P of &amp;N</oddFooter>
      </headerFooter>
    </customSheetView>
    <customSheetView guid="{896C4606-168D-457E-AE08-62C88BDF5B8A}" showPageBreaks="1" showGridLines="0" zeroValues="0" fitToPage="1" printArea="1" view="pageBreakPreview">
      <selection sqref="A1:IV65536"/>
      <pageMargins left="0.75" right="0.63" top="0.57999999999999996" bottom="0.6" header="0.34" footer="0.35"/>
      <pageSetup paperSize="9" scale="96" orientation="portrait" r:id="rId2"/>
      <headerFooter alignWithMargins="0">
        <oddFooter>&amp;R&amp;"Book Antiqua,Bold"&amp;8 Page &amp;P of &amp;N</oddFooter>
      </headerFooter>
    </customSheetView>
    <customSheetView guid="{C5EDEBE1-F188-4851-AFDC-E4218278837C}" showPageBreaks="1" showGridLines="0" zeroValues="0" fitToPage="1" printArea="1" view="pageBreakPreview">
      <selection sqref="A1:IV65536"/>
      <pageMargins left="0.75" right="0.63" top="0.57999999999999996" bottom="0.6" header="0.34" footer="0.35"/>
      <pageSetup paperSize="9" scale="96" orientation="portrait" r:id="rId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5"/>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5"/>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6"/>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7"/>
      <headerFooter alignWithMargins="0">
        <oddFooter>&amp;R&amp;"Book Antiqua,Bold"&amp;8 Page &amp;P of &amp;N</oddFooter>
      </headerFooter>
    </customSheetView>
    <customSheetView guid="{8BD42F4C-5837-4B6B-999C-7081B978F5B9}" showPageBreaks="1" showGridLines="0" zeroValues="0" fitToPage="1" printArea="1" view="pageBreakPreview" topLeftCell="A7">
      <selection activeCell="C7" sqref="C7"/>
      <pageMargins left="1.25" right="0.7" top="1.25" bottom="0.6" header="0.34" footer="0.35"/>
      <printOptions horizontalCentered="1"/>
      <pageSetup paperSize="9" scale="88" orientation="portrait" r:id="rId18"/>
      <headerFooter alignWithMargins="0">
        <oddFooter>&amp;R&amp;"Book Antiqua,Bold"&amp;8 Page &amp;P of &amp;N</oddFooter>
      </headerFooter>
    </customSheetView>
  </customSheetViews>
  <mergeCells count="10">
    <mergeCell ref="A17:E17"/>
    <mergeCell ref="A18:E18"/>
    <mergeCell ref="A19:E19"/>
    <mergeCell ref="A3:E3"/>
    <mergeCell ref="A5:E5"/>
    <mergeCell ref="B9:D9"/>
    <mergeCell ref="B10:D10"/>
    <mergeCell ref="B11:D11"/>
    <mergeCell ref="B12:D12"/>
    <mergeCell ref="A8:D8"/>
  </mergeCells>
  <phoneticPr fontId="3" type="noConversion"/>
  <printOptions horizontalCentered="1"/>
  <pageMargins left="1.25" right="0.7" top="1.25" bottom="0.6" header="0.34" footer="0.35"/>
  <pageSetup paperSize="9" scale="88" orientation="portrait" r:id="rId19"/>
  <headerFooter alignWithMargins="0">
    <oddFooter>&amp;R&amp;"Book Antiqua,Bold"&amp;8 Page &amp;P of &amp;N</oddFooter>
  </headerFooter>
  <drawing r:id="rId2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indexed="13"/>
    <pageSetUpPr fitToPage="1"/>
  </sheetPr>
  <dimension ref="A1:AZ106"/>
  <sheetViews>
    <sheetView showGridLines="0" tabSelected="1" view="pageBreakPreview" zoomScaleNormal="100" zoomScaleSheetLayoutView="100" workbookViewId="0">
      <selection activeCell="B84" sqref="B84:C84"/>
    </sheetView>
  </sheetViews>
  <sheetFormatPr defaultRowHeight="15.75"/>
  <cols>
    <col min="1" max="1" width="15.7109375" style="11" customWidth="1"/>
    <col min="2" max="2" width="26.5703125" style="11" customWidth="1"/>
    <col min="3" max="3" width="18.140625" style="11" customWidth="1"/>
    <col min="4" max="4" width="20.7109375" style="11" customWidth="1"/>
    <col min="5" max="5" width="12.7109375" style="11" customWidth="1"/>
    <col min="6" max="6" width="28.5703125" style="11" customWidth="1"/>
    <col min="7" max="7" width="14.85546875" style="11" hidden="1" customWidth="1"/>
    <col min="8" max="8" width="18.7109375" style="11" hidden="1" customWidth="1"/>
    <col min="9" max="9" width="12.28515625" style="11" hidden="1" customWidth="1"/>
    <col min="10" max="10" width="9.140625" style="11" hidden="1" customWidth="1"/>
    <col min="11" max="25" width="9.140625" style="11"/>
    <col min="26" max="26" width="10" style="11" bestFit="1" customWidth="1"/>
    <col min="27" max="28" width="9.140625" style="11"/>
    <col min="29" max="29" width="22.42578125" style="11" customWidth="1"/>
    <col min="30" max="30" width="9.140625" style="33"/>
    <col min="31" max="31" width="9.28515625" style="33" bestFit="1" customWidth="1"/>
    <col min="32" max="32" width="9.140625" style="11"/>
    <col min="33" max="33" width="10.140625" style="11" bestFit="1" customWidth="1"/>
    <col min="34" max="34" width="14.85546875" style="11" customWidth="1"/>
    <col min="35" max="35" width="10.7109375" style="11" bestFit="1" customWidth="1"/>
    <col min="36" max="36" width="9.140625" style="11"/>
    <col min="37" max="37" width="9.28515625" style="11" bestFit="1" customWidth="1"/>
    <col min="38" max="16384" width="9.140625" style="11"/>
  </cols>
  <sheetData>
    <row r="1" spans="1:52">
      <c r="A1" s="54" t="s">
        <v>359</v>
      </c>
      <c r="B1" s="54"/>
      <c r="C1" s="54" t="str">
        <f>Basic!B3</f>
        <v>N2JM/C&amp;M/CS/128(24)</v>
      </c>
      <c r="D1" s="55"/>
      <c r="E1" s="55"/>
      <c r="F1" s="66" t="s">
        <v>360</v>
      </c>
      <c r="G1" s="67"/>
      <c r="H1" s="67"/>
      <c r="AE1" s="33">
        <v>1</v>
      </c>
      <c r="AF1" s="11" t="s">
        <v>292</v>
      </c>
      <c r="AG1" s="213">
        <v>1</v>
      </c>
      <c r="AH1" s="213" t="s">
        <v>88</v>
      </c>
      <c r="AI1" s="214"/>
      <c r="AJ1" s="214"/>
      <c r="AK1" s="213">
        <v>1</v>
      </c>
      <c r="AL1" s="214" t="s">
        <v>89</v>
      </c>
      <c r="AQ1" s="86"/>
      <c r="AR1" s="86"/>
      <c r="AS1" s="86"/>
      <c r="AT1" s="86"/>
      <c r="AU1" s="86"/>
      <c r="AV1" s="86"/>
      <c r="AW1" s="86"/>
      <c r="AX1" s="86"/>
      <c r="AY1" s="86"/>
      <c r="AZ1" s="86"/>
    </row>
    <row r="2" spans="1:52">
      <c r="AE2" s="33">
        <v>2</v>
      </c>
      <c r="AF2" s="11" t="s">
        <v>293</v>
      </c>
      <c r="AG2" s="213">
        <v>2</v>
      </c>
      <c r="AH2" s="213" t="s">
        <v>275</v>
      </c>
      <c r="AI2" s="214"/>
      <c r="AJ2" s="214"/>
      <c r="AK2" s="213">
        <v>2</v>
      </c>
      <c r="AL2" s="214" t="s">
        <v>276</v>
      </c>
      <c r="AQ2" s="86"/>
      <c r="AR2" s="86"/>
      <c r="AS2" s="86"/>
      <c r="AT2" s="86"/>
      <c r="AU2" s="86"/>
      <c r="AV2" s="86"/>
      <c r="AW2" s="86"/>
      <c r="AX2" s="86"/>
      <c r="AY2" s="86"/>
      <c r="AZ2" s="86"/>
    </row>
    <row r="3" spans="1:52" ht="20.100000000000001" customHeight="1">
      <c r="A3" s="367" t="s">
        <v>53</v>
      </c>
      <c r="B3" s="367"/>
      <c r="C3" s="367"/>
      <c r="D3" s="367"/>
      <c r="E3" s="367"/>
      <c r="F3" s="367"/>
      <c r="G3" s="29"/>
      <c r="H3" s="29"/>
      <c r="I3" s="9"/>
      <c r="AB3" s="57"/>
      <c r="AC3" s="58"/>
      <c r="AE3" s="33">
        <v>3</v>
      </c>
      <c r="AF3" s="11" t="s">
        <v>294</v>
      </c>
      <c r="AG3" s="213">
        <v>3</v>
      </c>
      <c r="AH3" s="213" t="s">
        <v>277</v>
      </c>
      <c r="AI3" s="214"/>
      <c r="AJ3" s="214"/>
      <c r="AK3" s="213">
        <v>3</v>
      </c>
      <c r="AL3" s="214" t="s">
        <v>278</v>
      </c>
      <c r="AQ3" s="86"/>
      <c r="AR3" s="86"/>
      <c r="AS3" s="86"/>
      <c r="AT3" s="86"/>
      <c r="AU3" s="86"/>
      <c r="AV3" s="86"/>
      <c r="AW3" s="86"/>
      <c r="AX3" s="86"/>
      <c r="AY3" s="86"/>
      <c r="AZ3" s="86"/>
    </row>
    <row r="4" spans="1:52" ht="12" customHeight="1">
      <c r="A4" s="29"/>
      <c r="B4" s="29"/>
      <c r="C4" s="29"/>
      <c r="D4" s="29"/>
      <c r="E4" s="29"/>
      <c r="F4" s="29"/>
      <c r="G4" s="29"/>
      <c r="H4" s="29"/>
      <c r="I4" s="9"/>
      <c r="AB4" s="57"/>
      <c r="AC4" s="58"/>
      <c r="AE4" s="33">
        <v>4</v>
      </c>
      <c r="AF4" s="11" t="s">
        <v>295</v>
      </c>
      <c r="AG4" s="213">
        <v>4</v>
      </c>
      <c r="AH4" s="213" t="s">
        <v>279</v>
      </c>
      <c r="AI4" s="214"/>
      <c r="AJ4" s="214"/>
      <c r="AK4" s="213">
        <v>4</v>
      </c>
      <c r="AL4" s="214" t="s">
        <v>280</v>
      </c>
      <c r="AQ4" s="86"/>
      <c r="AR4" s="86"/>
      <c r="AS4" s="86"/>
      <c r="AT4" s="86"/>
      <c r="AU4" s="86"/>
      <c r="AV4" s="86"/>
      <c r="AW4" s="86"/>
      <c r="AX4" s="86"/>
      <c r="AY4" s="86"/>
      <c r="AZ4" s="86"/>
    </row>
    <row r="5" spans="1:52" ht="20.100000000000001" customHeight="1">
      <c r="A5" s="52" t="s">
        <v>291</v>
      </c>
      <c r="B5" s="52"/>
      <c r="C5" s="546"/>
      <c r="D5" s="547"/>
      <c r="E5" s="547"/>
      <c r="F5" s="547"/>
      <c r="G5" s="52"/>
      <c r="H5" s="52"/>
      <c r="AB5" s="57"/>
      <c r="AC5" s="58"/>
      <c r="AE5" s="33">
        <v>5</v>
      </c>
      <c r="AF5" s="11" t="s">
        <v>296</v>
      </c>
      <c r="AG5" s="213">
        <v>5</v>
      </c>
      <c r="AH5" s="213" t="s">
        <v>279</v>
      </c>
      <c r="AI5" s="214"/>
      <c r="AJ5" s="214"/>
      <c r="AK5" s="213">
        <v>5</v>
      </c>
      <c r="AL5" s="214" t="s">
        <v>281</v>
      </c>
      <c r="AQ5" s="86"/>
      <c r="AR5" s="86"/>
      <c r="AS5" s="86"/>
      <c r="AT5" s="86"/>
      <c r="AU5" s="86"/>
      <c r="AV5" s="86"/>
      <c r="AW5" s="86"/>
      <c r="AX5" s="86"/>
      <c r="AY5" s="86"/>
      <c r="AZ5" s="86"/>
    </row>
    <row r="6" spans="1:52" ht="20.100000000000001" customHeight="1">
      <c r="A6" s="52" t="s">
        <v>6</v>
      </c>
      <c r="B6" s="548" t="str">
        <f>'Attach 3(JV)'!B24</f>
        <v/>
      </c>
      <c r="C6" s="548"/>
      <c r="AB6" s="57"/>
      <c r="AC6" s="58"/>
      <c r="AE6" s="33">
        <v>6</v>
      </c>
      <c r="AF6" s="11" t="s">
        <v>297</v>
      </c>
      <c r="AG6" s="213">
        <v>6</v>
      </c>
      <c r="AH6" s="213" t="s">
        <v>279</v>
      </c>
      <c r="AI6" s="213" t="e">
        <f>DAY(B6)</f>
        <v>#VALUE!</v>
      </c>
      <c r="AJ6" s="214"/>
      <c r="AK6" s="213">
        <v>6</v>
      </c>
      <c r="AL6" s="214" t="s">
        <v>282</v>
      </c>
      <c r="AQ6" s="86"/>
      <c r="AR6" s="86"/>
      <c r="AS6" s="86"/>
      <c r="AT6" s="86"/>
      <c r="AU6" s="86"/>
      <c r="AV6" s="86"/>
      <c r="AW6" s="86"/>
      <c r="AX6" s="86"/>
      <c r="AY6" s="86"/>
      <c r="AZ6" s="86"/>
    </row>
    <row r="7" spans="1:52" ht="20.100000000000001" customHeight="1">
      <c r="A7" s="52"/>
      <c r="B7" s="215"/>
      <c r="C7" s="215"/>
      <c r="AB7" s="57"/>
      <c r="AC7" s="58"/>
      <c r="AE7" s="33">
        <v>7</v>
      </c>
      <c r="AF7" s="11" t="s">
        <v>298</v>
      </c>
      <c r="AG7" s="213">
        <v>7</v>
      </c>
      <c r="AH7" s="213" t="s">
        <v>279</v>
      </c>
      <c r="AI7" s="213" t="e">
        <f>MONTH(B6)</f>
        <v>#VALUE!</v>
      </c>
      <c r="AJ7" s="214"/>
      <c r="AK7" s="213">
        <v>7</v>
      </c>
      <c r="AL7" s="214" t="s">
        <v>283</v>
      </c>
      <c r="AQ7" s="86"/>
      <c r="AR7" s="86"/>
      <c r="AS7" s="86"/>
      <c r="AT7" s="86"/>
      <c r="AU7" s="86"/>
      <c r="AV7" s="86"/>
      <c r="AW7" s="86"/>
      <c r="AX7" s="86"/>
      <c r="AY7" s="86"/>
      <c r="AZ7" s="86"/>
    </row>
    <row r="8" spans="1:52">
      <c r="A8" s="69" t="str">
        <f>'Attach 3(JV)'!E7</f>
        <v>To:</v>
      </c>
      <c r="B8" s="68"/>
      <c r="F8" s="10"/>
      <c r="G8" s="10"/>
      <c r="H8" s="10"/>
      <c r="AB8" s="57"/>
      <c r="AC8" s="58"/>
      <c r="AE8" s="33">
        <v>8</v>
      </c>
      <c r="AF8" s="11" t="s">
        <v>299</v>
      </c>
      <c r="AG8" s="213">
        <v>8</v>
      </c>
      <c r="AH8" s="213" t="s">
        <v>279</v>
      </c>
      <c r="AI8" s="213" t="e">
        <f>LOOKUP(AI7,AK1:AK12,AL1:AL12)</f>
        <v>#VALUE!</v>
      </c>
      <c r="AJ8" s="214"/>
      <c r="AK8" s="213">
        <v>8</v>
      </c>
      <c r="AL8" s="214" t="s">
        <v>284</v>
      </c>
      <c r="AQ8" s="86"/>
      <c r="AR8" s="86"/>
      <c r="AS8" s="86"/>
      <c r="AT8" s="86"/>
      <c r="AU8" s="86"/>
      <c r="AV8" s="86"/>
      <c r="AW8" s="86"/>
      <c r="AX8" s="86"/>
      <c r="AY8" s="86"/>
      <c r="AZ8" s="86"/>
    </row>
    <row r="9" spans="1:52">
      <c r="A9" s="69" t="str">
        <f>'Attach 3(JV)'!E8</f>
        <v>Contract &amp; Material Department</v>
      </c>
      <c r="B9" s="70"/>
      <c r="F9" s="10"/>
      <c r="G9" s="10"/>
      <c r="H9" s="10"/>
      <c r="AB9" s="57"/>
      <c r="AC9" s="58"/>
      <c r="AE9" s="33">
        <v>9</v>
      </c>
      <c r="AF9" s="11" t="s">
        <v>300</v>
      </c>
      <c r="AG9" s="213">
        <v>9</v>
      </c>
      <c r="AH9" s="213" t="s">
        <v>279</v>
      </c>
      <c r="AI9" s="213" t="e">
        <f>YEAR(B6)</f>
        <v>#VALUE!</v>
      </c>
      <c r="AJ9" s="214"/>
      <c r="AK9" s="213">
        <v>9</v>
      </c>
      <c r="AL9" s="214" t="s">
        <v>285</v>
      </c>
      <c r="AQ9" s="86"/>
      <c r="AR9" s="86"/>
      <c r="AS9" s="86"/>
      <c r="AT9" s="86"/>
      <c r="AU9" s="86"/>
      <c r="AV9" s="86"/>
      <c r="AW9" s="86"/>
      <c r="AX9" s="86"/>
      <c r="AY9" s="86"/>
      <c r="AZ9" s="86"/>
    </row>
    <row r="10" spans="1:52">
      <c r="A10" s="69" t="str">
        <f>'Attach 3(JV)'!E9</f>
        <v>Power Grid Corporation of India Ltd.</v>
      </c>
      <c r="B10" s="70"/>
      <c r="F10" s="10"/>
      <c r="G10" s="10"/>
      <c r="H10" s="10"/>
      <c r="AB10" s="57"/>
      <c r="AC10" s="58"/>
      <c r="AE10" s="33">
        <v>10</v>
      </c>
      <c r="AF10" s="11" t="s">
        <v>301</v>
      </c>
      <c r="AG10" s="213">
        <v>10</v>
      </c>
      <c r="AH10" s="213" t="s">
        <v>279</v>
      </c>
      <c r="AI10" s="214"/>
      <c r="AJ10" s="214"/>
      <c r="AK10" s="213">
        <v>10</v>
      </c>
      <c r="AL10" s="214" t="s">
        <v>286</v>
      </c>
      <c r="AQ10" s="86"/>
      <c r="AR10" s="86"/>
      <c r="AS10" s="86"/>
      <c r="AT10" s="86"/>
      <c r="AU10" s="86"/>
      <c r="AV10" s="86"/>
      <c r="AW10" s="86"/>
      <c r="AX10" s="86"/>
      <c r="AY10" s="86"/>
      <c r="AZ10" s="86"/>
    </row>
    <row r="11" spans="1:52">
      <c r="A11" s="69" t="str">
        <f>'Attach 3(JV)'!E10</f>
        <v>Grid Bhawan, OB-26 Rail Head Complex,</v>
      </c>
      <c r="B11" s="70"/>
      <c r="F11" s="10"/>
      <c r="G11" s="10"/>
      <c r="H11" s="10"/>
      <c r="AB11" s="57"/>
      <c r="AC11" s="58"/>
      <c r="AE11" s="33">
        <v>11</v>
      </c>
      <c r="AF11" s="11" t="s">
        <v>302</v>
      </c>
      <c r="AG11" s="213">
        <v>11</v>
      </c>
      <c r="AH11" s="213" t="s">
        <v>279</v>
      </c>
      <c r="AI11" s="214"/>
      <c r="AJ11" s="214"/>
      <c r="AK11" s="213">
        <v>11</v>
      </c>
      <c r="AL11" s="214" t="s">
        <v>287</v>
      </c>
      <c r="AQ11" s="86"/>
      <c r="AR11" s="86"/>
      <c r="AS11" s="86"/>
      <c r="AT11" s="86"/>
      <c r="AU11" s="86"/>
      <c r="AV11" s="86"/>
      <c r="AW11" s="86"/>
      <c r="AX11" s="86"/>
      <c r="AY11" s="86"/>
      <c r="AZ11" s="86"/>
    </row>
    <row r="12" spans="1:52">
      <c r="A12" s="69" t="str">
        <f>'Attach 3(JV)'!E11</f>
        <v>Jammu - 180 012 (J&amp;K).</v>
      </c>
      <c r="B12" s="70"/>
      <c r="F12" s="10"/>
      <c r="G12" s="10"/>
      <c r="H12" s="10"/>
      <c r="AB12" s="57"/>
      <c r="AC12" s="58"/>
      <c r="AE12" s="33">
        <v>12</v>
      </c>
      <c r="AF12" s="11" t="s">
        <v>303</v>
      </c>
      <c r="AG12" s="213">
        <v>12</v>
      </c>
      <c r="AH12" s="213" t="s">
        <v>279</v>
      </c>
      <c r="AI12" s="214"/>
      <c r="AJ12" s="214"/>
      <c r="AK12" s="213">
        <v>12</v>
      </c>
      <c r="AL12" s="214" t="s">
        <v>288</v>
      </c>
      <c r="AQ12" s="86"/>
      <c r="AR12" s="86"/>
      <c r="AS12" s="86"/>
      <c r="AT12" s="86"/>
      <c r="AU12" s="86"/>
      <c r="AV12" s="86"/>
      <c r="AW12" s="86"/>
      <c r="AX12" s="86"/>
      <c r="AY12" s="86"/>
      <c r="AZ12" s="86"/>
    </row>
    <row r="13" spans="1:52">
      <c r="A13" s="69"/>
      <c r="B13" s="70"/>
      <c r="F13" s="10"/>
      <c r="G13" s="10"/>
      <c r="H13" s="10"/>
      <c r="AB13" s="57"/>
      <c r="AC13" s="58"/>
      <c r="AE13" s="33">
        <v>13</v>
      </c>
      <c r="AF13" s="11" t="s">
        <v>304</v>
      </c>
      <c r="AG13" s="213">
        <v>13</v>
      </c>
      <c r="AH13" s="213" t="s">
        <v>279</v>
      </c>
      <c r="AI13" s="214"/>
      <c r="AJ13" s="214"/>
      <c r="AK13" s="214"/>
      <c r="AL13" s="214"/>
      <c r="AQ13" s="86"/>
      <c r="AR13" s="86"/>
      <c r="AS13" s="86"/>
      <c r="AT13" s="86"/>
      <c r="AU13" s="86"/>
      <c r="AV13" s="86"/>
      <c r="AW13" s="86"/>
      <c r="AX13" s="86"/>
      <c r="AY13" s="86"/>
      <c r="AZ13" s="86"/>
    </row>
    <row r="14" spans="1:52" ht="12" customHeight="1">
      <c r="A14" s="52"/>
      <c r="B14" s="52"/>
      <c r="F14" s="10"/>
      <c r="G14" s="10"/>
      <c r="H14" s="10"/>
      <c r="AB14" s="57"/>
      <c r="AC14" s="58"/>
      <c r="AE14" s="33">
        <v>14</v>
      </c>
      <c r="AF14" s="11" t="s">
        <v>305</v>
      </c>
      <c r="AG14" s="213">
        <v>14</v>
      </c>
      <c r="AH14" s="213" t="s">
        <v>279</v>
      </c>
      <c r="AI14" s="214"/>
      <c r="AJ14" s="214"/>
      <c r="AK14" s="214"/>
      <c r="AL14" s="214"/>
      <c r="AQ14" s="86"/>
      <c r="AR14" s="86"/>
      <c r="AS14" s="86"/>
      <c r="AT14" s="86"/>
      <c r="AU14" s="86"/>
      <c r="AV14" s="86"/>
      <c r="AW14" s="86"/>
      <c r="AX14" s="86"/>
      <c r="AY14" s="86"/>
      <c r="AZ14" s="86"/>
    </row>
    <row r="15" spans="1:52" s="9" customFormat="1" ht="41.45" customHeight="1">
      <c r="A15" s="9" t="s">
        <v>310</v>
      </c>
      <c r="C15" s="335" t="str">
        <f>Basic!B1</f>
        <v xml:space="preserve">
Supply &amp; Erection for diversion of Tower No 224-227 of 400kV Kishenpur Wanpoh III &amp; IV Transmission Line .</v>
      </c>
      <c r="D15" s="335"/>
      <c r="E15" s="335"/>
      <c r="F15" s="335"/>
      <c r="G15" s="73"/>
      <c r="H15" s="73"/>
      <c r="AB15" s="216"/>
      <c r="AC15" s="62"/>
      <c r="AD15" s="29"/>
      <c r="AE15" s="29">
        <v>15</v>
      </c>
      <c r="AF15" s="9" t="s">
        <v>306</v>
      </c>
      <c r="AG15" s="217">
        <v>15</v>
      </c>
      <c r="AH15" s="217" t="s">
        <v>279</v>
      </c>
      <c r="AI15" s="218"/>
      <c r="AJ15" s="218"/>
      <c r="AK15" s="218"/>
      <c r="AL15" s="218"/>
      <c r="AQ15" s="219"/>
      <c r="AR15" s="219"/>
      <c r="AS15" s="219"/>
      <c r="AT15" s="219"/>
      <c r="AU15" s="219"/>
      <c r="AV15" s="219"/>
      <c r="AW15" s="219"/>
      <c r="AX15" s="219"/>
      <c r="AY15" s="219"/>
      <c r="AZ15" s="219"/>
    </row>
    <row r="16" spans="1:52" s="9" customFormat="1">
      <c r="A16" s="9" t="s">
        <v>54</v>
      </c>
      <c r="C16" s="73"/>
      <c r="D16" s="73"/>
      <c r="E16" s="73"/>
      <c r="F16" s="73"/>
      <c r="G16" s="382" t="s">
        <v>441</v>
      </c>
      <c r="H16" s="383"/>
      <c r="AB16" s="216"/>
      <c r="AC16" s="62"/>
      <c r="AD16" s="29"/>
      <c r="AE16" s="29">
        <v>16</v>
      </c>
      <c r="AF16" s="9" t="s">
        <v>307</v>
      </c>
      <c r="AG16" s="217">
        <v>16</v>
      </c>
      <c r="AH16" s="217" t="s">
        <v>279</v>
      </c>
      <c r="AI16" s="218"/>
      <c r="AJ16" s="218"/>
      <c r="AK16" s="218"/>
      <c r="AL16" s="218"/>
      <c r="AQ16" s="219"/>
      <c r="AR16" s="219"/>
      <c r="AS16" s="219"/>
      <c r="AT16" s="219"/>
      <c r="AU16" s="219"/>
      <c r="AV16" s="219"/>
      <c r="AW16" s="219"/>
      <c r="AX16" s="219"/>
      <c r="AY16" s="219"/>
      <c r="AZ16" s="219"/>
    </row>
    <row r="17" spans="1:52" ht="21.75" customHeight="1">
      <c r="A17" s="312"/>
      <c r="B17" s="313"/>
      <c r="C17" s="314"/>
      <c r="D17" s="314"/>
      <c r="E17" s="314"/>
      <c r="F17" s="314"/>
      <c r="G17" s="221"/>
      <c r="H17" s="222"/>
      <c r="I17" s="223"/>
      <c r="Z17" s="83"/>
      <c r="AA17" s="83"/>
      <c r="AB17" s="35"/>
      <c r="AG17" s="213"/>
      <c r="AH17" s="213"/>
      <c r="AI17" s="214"/>
      <c r="AJ17" s="214"/>
      <c r="AK17" s="214"/>
      <c r="AL17" s="214"/>
      <c r="AQ17" s="86"/>
      <c r="AR17" s="86"/>
      <c r="AS17" s="86"/>
      <c r="AT17" s="86"/>
      <c r="AU17" s="86"/>
      <c r="AV17" s="86"/>
      <c r="AW17" s="86"/>
      <c r="AX17" s="86"/>
      <c r="AY17" s="86"/>
      <c r="AZ17" s="86"/>
    </row>
    <row r="18" spans="1:52">
      <c r="A18" s="315">
        <v>1</v>
      </c>
      <c r="B18" s="524" t="str">
        <f>"Having examined the Bidding Documents, including Amendment Nos. " &amp; G18 &amp; " dated "&amp; TEXT(H18, "dd/mm/yyyy") &amp; AB18</f>
        <v>Having examined the Bidding Documents, including Amendment Nos.  dated 00/01/1900</v>
      </c>
      <c r="C18" s="524"/>
      <c r="D18" s="524"/>
      <c r="E18" s="524"/>
      <c r="F18" s="524"/>
      <c r="G18" s="73"/>
      <c r="H18" s="73"/>
      <c r="AB18" s="57"/>
      <c r="AC18" s="58"/>
      <c r="AG18" s="213"/>
      <c r="AH18" s="213"/>
      <c r="AI18" s="214"/>
      <c r="AJ18" s="214"/>
      <c r="AK18" s="214"/>
      <c r="AL18" s="214"/>
      <c r="AQ18" s="86"/>
      <c r="AR18" s="86"/>
      <c r="AS18" s="86"/>
      <c r="AT18" s="86"/>
      <c r="AU18" s="86"/>
      <c r="AV18" s="86"/>
      <c r="AW18" s="86"/>
      <c r="AX18" s="86"/>
      <c r="AY18" s="86"/>
      <c r="AZ18" s="86"/>
    </row>
    <row r="19" spans="1:52">
      <c r="A19" s="315">
        <v>1.1000000000000001</v>
      </c>
      <c r="B19" s="537" t="s">
        <v>500</v>
      </c>
      <c r="C19" s="537"/>
      <c r="D19" s="537"/>
      <c r="E19" s="537"/>
      <c r="F19" s="537"/>
      <c r="G19" s="398"/>
      <c r="H19" s="398"/>
      <c r="I19" s="398"/>
      <c r="J19" s="398"/>
      <c r="AB19" s="57"/>
      <c r="AC19" s="58"/>
      <c r="AG19" s="213"/>
      <c r="AH19" s="213"/>
      <c r="AI19" s="214"/>
      <c r="AJ19" s="214"/>
      <c r="AK19" s="214"/>
      <c r="AL19" s="214"/>
      <c r="AQ19" s="86"/>
      <c r="AR19" s="86"/>
      <c r="AS19" s="86"/>
      <c r="AT19" s="86"/>
      <c r="AU19" s="86"/>
      <c r="AV19" s="86"/>
      <c r="AW19" s="86"/>
      <c r="AX19" s="86"/>
      <c r="AY19" s="86"/>
      <c r="AZ19" s="86"/>
    </row>
    <row r="20" spans="1:52" ht="33.75" customHeight="1">
      <c r="A20" s="315">
        <v>2</v>
      </c>
      <c r="B20" s="537" t="s">
        <v>501</v>
      </c>
      <c r="C20" s="537"/>
      <c r="D20" s="537"/>
      <c r="E20" s="537"/>
      <c r="F20" s="537"/>
      <c r="G20" s="224"/>
      <c r="H20" s="225"/>
      <c r="I20" s="225"/>
      <c r="J20" s="225"/>
      <c r="K20" s="33"/>
      <c r="L20" s="33"/>
      <c r="M20" s="52"/>
      <c r="N20" s="33"/>
      <c r="O20" s="33"/>
      <c r="P20" s="33"/>
      <c r="Q20" s="33"/>
      <c r="R20" s="33"/>
      <c r="S20" s="33"/>
      <c r="T20" s="33"/>
      <c r="U20" s="33"/>
      <c r="V20" s="33"/>
      <c r="W20" s="33"/>
      <c r="X20" s="33"/>
      <c r="Y20" s="33"/>
      <c r="AB20" s="57"/>
      <c r="AC20" s="58"/>
      <c r="AG20" s="213"/>
      <c r="AH20" s="213"/>
      <c r="AI20" s="214"/>
      <c r="AJ20" s="214"/>
      <c r="AK20" s="214"/>
      <c r="AL20" s="214"/>
      <c r="AQ20" s="86"/>
      <c r="AR20" s="86"/>
      <c r="AS20" s="86"/>
      <c r="AT20" s="86"/>
      <c r="AU20" s="86"/>
      <c r="AV20" s="86"/>
      <c r="AW20" s="86"/>
      <c r="AX20" s="86"/>
      <c r="AY20" s="86"/>
      <c r="AZ20" s="86"/>
    </row>
    <row r="21" spans="1:52" ht="59.45" hidden="1" customHeight="1">
      <c r="A21" s="312"/>
      <c r="B21" s="539" t="s">
        <v>56</v>
      </c>
      <c r="C21" s="539"/>
      <c r="D21" s="539"/>
      <c r="E21" s="539"/>
      <c r="F21" s="539"/>
      <c r="G21" s="237"/>
      <c r="H21" s="238"/>
      <c r="I21" s="238"/>
      <c r="J21" s="238"/>
      <c r="K21" s="33"/>
      <c r="L21" s="33"/>
      <c r="M21" s="52"/>
      <c r="N21" s="33"/>
      <c r="O21" s="33"/>
      <c r="P21" s="33"/>
      <c r="Q21" s="33"/>
      <c r="R21" s="33"/>
      <c r="S21" s="33"/>
      <c r="T21" s="33"/>
      <c r="U21" s="33"/>
      <c r="V21" s="33"/>
      <c r="W21" s="33"/>
      <c r="X21" s="33"/>
      <c r="Y21" s="33"/>
      <c r="AB21" s="57"/>
      <c r="AC21" s="58"/>
      <c r="AG21" s="213"/>
      <c r="AH21" s="213"/>
      <c r="AI21" s="214"/>
      <c r="AJ21" s="214"/>
      <c r="AK21" s="214"/>
      <c r="AL21" s="214"/>
      <c r="AQ21" s="86"/>
      <c r="AR21" s="86"/>
      <c r="AS21" s="86"/>
      <c r="AT21" s="86"/>
      <c r="AU21" s="86"/>
      <c r="AV21" s="86"/>
      <c r="AW21" s="86"/>
      <c r="AX21" s="86"/>
      <c r="AY21" s="86"/>
      <c r="AZ21" s="86"/>
    </row>
    <row r="22" spans="1:52" ht="72.599999999999994" customHeight="1">
      <c r="A22" s="312"/>
      <c r="B22" s="313" t="str">
        <f>"(a) Attachment 1:"</f>
        <v>(a) Attachment 1:</v>
      </c>
      <c r="C22" s="316"/>
      <c r="D22" s="544" t="s">
        <v>64</v>
      </c>
      <c r="E22" s="544"/>
      <c r="F22" s="544"/>
      <c r="G22" s="545"/>
      <c r="H22" s="545"/>
      <c r="I22" s="545"/>
      <c r="J22" s="545"/>
      <c r="AB22" s="57"/>
      <c r="AC22" s="58"/>
      <c r="AG22" s="213"/>
      <c r="AH22" s="213"/>
      <c r="AI22" s="214"/>
      <c r="AJ22" s="214"/>
      <c r="AK22" s="214"/>
      <c r="AL22" s="214"/>
      <c r="AQ22" s="86"/>
      <c r="AR22" s="86"/>
      <c r="AS22" s="86"/>
      <c r="AT22" s="86"/>
      <c r="AU22" s="86"/>
      <c r="AV22" s="86"/>
      <c r="AW22" s="86"/>
      <c r="AX22" s="86"/>
      <c r="AY22" s="86"/>
      <c r="AZ22" s="86"/>
    </row>
    <row r="23" spans="1:52" ht="75.75" customHeight="1">
      <c r="A23" s="312"/>
      <c r="B23" s="313" t="str">
        <f>"(b) Attachment 2 :"</f>
        <v>(b) Attachment 2 :</v>
      </c>
      <c r="C23" s="316"/>
      <c r="D23" s="539" t="s">
        <v>57</v>
      </c>
      <c r="E23" s="539"/>
      <c r="F23" s="539"/>
      <c r="G23" s="10"/>
      <c r="H23" s="10"/>
      <c r="AB23" s="57"/>
      <c r="AC23" s="58"/>
      <c r="AG23" s="213"/>
      <c r="AH23" s="213"/>
      <c r="AI23" s="214"/>
      <c r="AJ23" s="214"/>
      <c r="AK23" s="214"/>
      <c r="AL23" s="214"/>
      <c r="AQ23" s="86"/>
      <c r="AR23" s="86"/>
      <c r="AS23" s="86"/>
      <c r="AT23" s="86"/>
      <c r="AU23" s="86"/>
      <c r="AV23" s="86"/>
      <c r="AW23" s="86"/>
      <c r="AX23" s="86"/>
      <c r="AY23" s="86"/>
      <c r="AZ23" s="86"/>
    </row>
    <row r="24" spans="1:52" ht="86.25" customHeight="1">
      <c r="A24" s="312"/>
      <c r="B24" s="313" t="str">
        <f>"(c) Attachment 3 (QR) &amp; Attach QR:"</f>
        <v>(c) Attachment 3 (QR) &amp; Attach QR:</v>
      </c>
      <c r="C24" s="316"/>
      <c r="D24" s="539" t="s">
        <v>502</v>
      </c>
      <c r="E24" s="539"/>
      <c r="F24" s="539"/>
      <c r="G24" s="226"/>
      <c r="H24" s="227"/>
      <c r="J24" s="35"/>
      <c r="K24" s="35"/>
      <c r="L24" s="35"/>
      <c r="M24" s="35"/>
      <c r="N24" s="35"/>
      <c r="O24" s="35"/>
      <c r="P24" s="35"/>
      <c r="Q24" s="35"/>
      <c r="R24" s="35"/>
      <c r="S24" s="35"/>
      <c r="T24" s="35"/>
      <c r="U24" s="35"/>
      <c r="V24" s="35"/>
      <c r="W24" s="35"/>
      <c r="X24" s="35"/>
      <c r="Y24" s="35"/>
      <c r="AB24" s="57"/>
      <c r="AC24" s="58"/>
      <c r="AG24" s="213"/>
      <c r="AH24" s="213"/>
      <c r="AI24" s="214"/>
      <c r="AJ24" s="214"/>
      <c r="AK24" s="214"/>
      <c r="AL24" s="214"/>
      <c r="AQ24" s="86"/>
      <c r="AR24" s="86"/>
      <c r="AS24" s="86"/>
      <c r="AT24" s="86"/>
      <c r="AU24" s="86"/>
      <c r="AV24" s="86"/>
      <c r="AW24" s="86"/>
      <c r="AX24" s="86"/>
      <c r="AY24" s="86"/>
      <c r="AZ24" s="86"/>
    </row>
    <row r="25" spans="1:52" ht="102" customHeight="1">
      <c r="A25" s="312"/>
      <c r="B25" s="313" t="str">
        <f>"(d) Attachment 4, 4A &amp; 4B :"</f>
        <v>(d) Attachment 4, 4A &amp; 4B :</v>
      </c>
      <c r="C25" s="317"/>
      <c r="D25" s="539" t="s">
        <v>503</v>
      </c>
      <c r="E25" s="539"/>
      <c r="F25" s="539"/>
      <c r="G25" s="170"/>
      <c r="H25" s="10"/>
      <c r="AB25" s="57"/>
      <c r="AC25" s="58"/>
      <c r="AG25" s="213"/>
      <c r="AH25" s="213"/>
      <c r="AI25" s="214"/>
      <c r="AJ25" s="214"/>
      <c r="AK25" s="214"/>
      <c r="AL25" s="214"/>
      <c r="AQ25" s="86"/>
      <c r="AR25" s="86"/>
      <c r="AS25" s="86"/>
      <c r="AT25" s="86"/>
      <c r="AU25" s="86"/>
      <c r="AV25" s="86"/>
      <c r="AW25" s="86"/>
      <c r="AX25" s="86"/>
      <c r="AY25" s="86"/>
      <c r="AZ25" s="86"/>
    </row>
    <row r="26" spans="1:52" ht="52.15" customHeight="1">
      <c r="A26" s="312"/>
      <c r="B26" s="313" t="str">
        <f>"(e) Attachment 5 :"</f>
        <v>(e) Attachment 5 :</v>
      </c>
      <c r="C26" s="317"/>
      <c r="D26" s="539" t="s">
        <v>504</v>
      </c>
      <c r="E26" s="539"/>
      <c r="F26" s="539"/>
      <c r="G26" s="10"/>
      <c r="H26" s="10"/>
      <c r="AB26" s="57"/>
      <c r="AC26" s="58"/>
      <c r="AG26" s="213"/>
      <c r="AH26" s="213"/>
      <c r="AI26" s="214"/>
      <c r="AJ26" s="214"/>
      <c r="AK26" s="214"/>
      <c r="AL26" s="214"/>
      <c r="AQ26" s="86"/>
      <c r="AR26" s="86"/>
      <c r="AS26" s="86"/>
      <c r="AT26" s="86"/>
      <c r="AU26" s="86"/>
      <c r="AV26" s="86"/>
      <c r="AW26" s="86"/>
      <c r="AX26" s="86"/>
      <c r="AY26" s="86"/>
      <c r="AZ26" s="86"/>
    </row>
    <row r="27" spans="1:52" ht="43.9" customHeight="1">
      <c r="A27" s="312"/>
      <c r="B27" s="313" t="str">
        <f>"(f) Attachment 5(A) :"</f>
        <v>(f) Attachment 5(A) :</v>
      </c>
      <c r="C27" s="317"/>
      <c r="D27" s="539" t="s">
        <v>505</v>
      </c>
      <c r="E27" s="539"/>
      <c r="F27" s="539"/>
      <c r="G27" s="10"/>
      <c r="H27" s="10"/>
      <c r="AB27" s="57"/>
      <c r="AC27" s="58"/>
      <c r="AG27" s="213"/>
      <c r="AH27" s="213"/>
      <c r="AI27" s="214"/>
      <c r="AJ27" s="214"/>
      <c r="AK27" s="214"/>
      <c r="AL27" s="214"/>
      <c r="AQ27" s="86"/>
      <c r="AR27" s="86"/>
      <c r="AS27" s="86"/>
      <c r="AT27" s="86"/>
      <c r="AU27" s="86"/>
      <c r="AV27" s="86"/>
      <c r="AW27" s="86"/>
      <c r="AX27" s="86"/>
      <c r="AY27" s="86"/>
      <c r="AZ27" s="86"/>
    </row>
    <row r="28" spans="1:52" ht="102.6" customHeight="1">
      <c r="A28" s="312"/>
      <c r="B28" s="313" t="str">
        <f>"(g) Attachment 6 :"</f>
        <v>(g) Attachment 6 :</v>
      </c>
      <c r="C28" s="316"/>
      <c r="D28" s="539" t="s">
        <v>506</v>
      </c>
      <c r="E28" s="539"/>
      <c r="F28" s="539"/>
      <c r="G28" s="10"/>
      <c r="H28" s="10"/>
      <c r="AB28" s="57"/>
      <c r="AC28" s="58"/>
      <c r="AG28" s="213"/>
      <c r="AH28" s="213"/>
      <c r="AI28" s="214"/>
      <c r="AJ28" s="214"/>
      <c r="AK28" s="214"/>
      <c r="AL28" s="214"/>
      <c r="AQ28" s="86"/>
      <c r="AR28" s="86"/>
      <c r="AS28" s="86"/>
      <c r="AT28" s="86"/>
      <c r="AU28" s="86"/>
      <c r="AV28" s="86"/>
      <c r="AW28" s="86"/>
      <c r="AX28" s="86"/>
      <c r="AY28" s="86"/>
      <c r="AZ28" s="86"/>
    </row>
    <row r="29" spans="1:52" ht="54" customHeight="1">
      <c r="A29" s="312"/>
      <c r="B29" s="313" t="str">
        <f>"(h) Attachment 7 :"</f>
        <v>(h) Attachment 7 :</v>
      </c>
      <c r="C29" s="317" t="s">
        <v>390</v>
      </c>
      <c r="D29" s="543" t="s">
        <v>507</v>
      </c>
      <c r="E29" s="543"/>
      <c r="F29" s="543"/>
      <c r="G29" s="228"/>
      <c r="H29" s="228"/>
      <c r="AB29" s="57"/>
      <c r="AC29" s="58"/>
      <c r="AG29" s="213"/>
      <c r="AH29" s="213"/>
      <c r="AI29" s="214"/>
      <c r="AJ29" s="214"/>
      <c r="AK29" s="214"/>
      <c r="AL29" s="214"/>
      <c r="AQ29" s="86"/>
      <c r="AR29" s="86"/>
      <c r="AS29" s="86"/>
      <c r="AT29" s="86"/>
      <c r="AU29" s="86"/>
      <c r="AV29" s="86"/>
      <c r="AW29" s="86"/>
      <c r="AX29" s="86"/>
      <c r="AY29" s="86"/>
      <c r="AZ29" s="86"/>
    </row>
    <row r="30" spans="1:52">
      <c r="A30" s="312"/>
      <c r="B30" s="313" t="str">
        <f>"(i) Attachment 8 :"</f>
        <v>(i) Attachment 8 :</v>
      </c>
      <c r="C30" s="317"/>
      <c r="D30" s="539" t="s">
        <v>290</v>
      </c>
      <c r="E30" s="539"/>
      <c r="F30" s="539"/>
      <c r="G30" s="10"/>
      <c r="H30" s="10"/>
      <c r="AB30" s="57"/>
      <c r="AC30" s="58"/>
      <c r="AG30" s="213"/>
      <c r="AH30" s="213"/>
      <c r="AI30" s="214"/>
      <c r="AJ30" s="214"/>
      <c r="AK30" s="214"/>
      <c r="AL30" s="214"/>
      <c r="AQ30" s="86"/>
      <c r="AR30" s="86"/>
      <c r="AS30" s="86"/>
      <c r="AT30" s="86"/>
      <c r="AU30" s="86"/>
      <c r="AV30" s="86"/>
      <c r="AW30" s="86"/>
      <c r="AX30" s="86"/>
      <c r="AY30" s="86"/>
      <c r="AZ30" s="86"/>
    </row>
    <row r="31" spans="1:52">
      <c r="A31" s="312"/>
      <c r="B31" s="313" t="str">
        <f>"(j) Attachment 9 :"</f>
        <v>(j) Attachment 9 :</v>
      </c>
      <c r="C31" s="317"/>
      <c r="D31" s="539" t="s">
        <v>58</v>
      </c>
      <c r="E31" s="539"/>
      <c r="F31" s="539"/>
      <c r="G31" s="10"/>
      <c r="H31" s="10"/>
      <c r="AB31" s="57"/>
      <c r="AC31" s="58"/>
      <c r="AG31" s="213"/>
      <c r="AH31" s="213"/>
      <c r="AI31" s="214"/>
      <c r="AJ31" s="214"/>
      <c r="AK31" s="214"/>
      <c r="AL31" s="214"/>
      <c r="AQ31" s="86"/>
      <c r="AR31" s="86"/>
      <c r="AS31" s="86"/>
      <c r="AT31" s="86"/>
      <c r="AU31" s="86"/>
      <c r="AV31" s="86"/>
      <c r="AW31" s="86"/>
      <c r="AX31" s="86"/>
      <c r="AY31" s="86"/>
      <c r="AZ31" s="86"/>
    </row>
    <row r="32" spans="1:52">
      <c r="A32" s="312"/>
      <c r="B32" s="313" t="str">
        <f>"(k) Attachment 10 :"</f>
        <v>(k) Attachment 10 :</v>
      </c>
      <c r="C32" s="317"/>
      <c r="D32" s="539" t="s">
        <v>59</v>
      </c>
      <c r="E32" s="539"/>
      <c r="F32" s="539"/>
      <c r="G32" s="10"/>
      <c r="H32" s="10"/>
      <c r="AB32" s="57"/>
      <c r="AC32" s="58"/>
      <c r="AG32" s="213"/>
      <c r="AH32" s="213"/>
      <c r="AI32" s="214"/>
      <c r="AJ32" s="214"/>
      <c r="AK32" s="214"/>
      <c r="AL32" s="214"/>
      <c r="AQ32" s="86"/>
      <c r="AR32" s="86"/>
      <c r="AS32" s="86"/>
      <c r="AT32" s="86"/>
      <c r="AU32" s="86"/>
      <c r="AV32" s="86"/>
      <c r="AW32" s="86"/>
      <c r="AX32" s="86"/>
      <c r="AY32" s="86"/>
      <c r="AZ32" s="86"/>
    </row>
    <row r="33" spans="1:52">
      <c r="A33" s="312"/>
      <c r="B33" s="313" t="str">
        <f>"(l) Attachment 11 :"</f>
        <v>(l) Attachment 11 :</v>
      </c>
      <c r="C33" s="316"/>
      <c r="D33" s="539" t="s">
        <v>60</v>
      </c>
      <c r="E33" s="539"/>
      <c r="F33" s="539"/>
      <c r="G33" s="10"/>
      <c r="H33" s="10"/>
      <c r="AB33" s="57"/>
      <c r="AC33" s="58"/>
      <c r="AQ33" s="86"/>
      <c r="AR33" s="86"/>
      <c r="AS33" s="86"/>
      <c r="AT33" s="86"/>
      <c r="AU33" s="86"/>
      <c r="AV33" s="86"/>
      <c r="AW33" s="86"/>
      <c r="AX33" s="86"/>
      <c r="AY33" s="86"/>
      <c r="AZ33" s="86"/>
    </row>
    <row r="34" spans="1:52" ht="55.5" customHeight="1">
      <c r="A34" s="312"/>
      <c r="B34" s="313" t="str">
        <f>"(m) Attachment 12 :"</f>
        <v>(m) Attachment 12 :</v>
      </c>
      <c r="C34" s="317"/>
      <c r="D34" s="539" t="s">
        <v>508</v>
      </c>
      <c r="E34" s="539"/>
      <c r="F34" s="539"/>
      <c r="G34" s="10"/>
      <c r="H34" s="10"/>
      <c r="AB34" s="57"/>
      <c r="AC34" s="58"/>
      <c r="AQ34" s="86"/>
      <c r="AR34" s="86"/>
      <c r="AS34" s="86"/>
      <c r="AT34" s="86"/>
      <c r="AU34" s="86"/>
      <c r="AV34" s="86"/>
      <c r="AW34" s="86"/>
      <c r="AX34" s="86"/>
      <c r="AY34" s="86"/>
      <c r="AZ34" s="86"/>
    </row>
    <row r="35" spans="1:52">
      <c r="A35" s="312"/>
      <c r="B35" s="313" t="str">
        <f>"(n) Attachment 13 :"</f>
        <v>(n) Attachment 13 :</v>
      </c>
      <c r="C35" s="316"/>
      <c r="D35" s="539" t="s">
        <v>509</v>
      </c>
      <c r="E35" s="539"/>
      <c r="F35" s="539"/>
      <c r="G35" s="10"/>
      <c r="H35" s="10"/>
      <c r="AB35" s="57"/>
      <c r="AC35" s="58"/>
      <c r="AQ35" s="86"/>
      <c r="AR35" s="86"/>
      <c r="AS35" s="86"/>
      <c r="AT35" s="86"/>
      <c r="AU35" s="86"/>
      <c r="AV35" s="86"/>
      <c r="AW35" s="86"/>
      <c r="AX35" s="86"/>
      <c r="AY35" s="86"/>
      <c r="AZ35" s="86"/>
    </row>
    <row r="36" spans="1:52" ht="34.15" customHeight="1">
      <c r="A36" s="312"/>
      <c r="B36" s="313" t="str">
        <f>"(o) Attachment 14 :"</f>
        <v>(o) Attachment 14 :</v>
      </c>
      <c r="C36" s="317"/>
      <c r="D36" s="539" t="s">
        <v>61</v>
      </c>
      <c r="E36" s="539"/>
      <c r="F36" s="539"/>
      <c r="G36" s="10"/>
      <c r="H36" s="10"/>
      <c r="AB36" s="57"/>
      <c r="AC36" s="58"/>
      <c r="AQ36" s="86"/>
      <c r="AR36" s="86"/>
      <c r="AS36" s="86"/>
      <c r="AT36" s="86"/>
      <c r="AU36" s="86"/>
      <c r="AV36" s="86"/>
      <c r="AW36" s="86"/>
      <c r="AX36" s="86"/>
      <c r="AY36" s="86"/>
      <c r="AZ36" s="86"/>
    </row>
    <row r="37" spans="1:52" ht="58.15" customHeight="1">
      <c r="A37" s="312"/>
      <c r="B37" s="313" t="str">
        <f>"(p) Attachment 15 :"</f>
        <v>(p) Attachment 15 :</v>
      </c>
      <c r="C37" s="316"/>
      <c r="D37" s="539" t="s">
        <v>380</v>
      </c>
      <c r="E37" s="539"/>
      <c r="F37" s="539"/>
      <c r="G37" s="10"/>
      <c r="H37" s="10"/>
      <c r="AB37" s="57"/>
      <c r="AC37" s="58"/>
      <c r="AQ37" s="86"/>
      <c r="AR37" s="86"/>
      <c r="AS37" s="86"/>
      <c r="AT37" s="86"/>
      <c r="AU37" s="86"/>
      <c r="AV37" s="86"/>
      <c r="AW37" s="86"/>
      <c r="AX37" s="86"/>
      <c r="AY37" s="86"/>
      <c r="AZ37" s="86"/>
    </row>
    <row r="38" spans="1:52">
      <c r="A38" s="312"/>
      <c r="B38" s="313" t="str">
        <f>"(q) Attachment 16 :"</f>
        <v>(q) Attachment 16 :</v>
      </c>
      <c r="C38" s="316"/>
      <c r="D38" s="539" t="s">
        <v>267</v>
      </c>
      <c r="E38" s="539"/>
      <c r="F38" s="539"/>
      <c r="G38" s="10"/>
      <c r="H38" s="10"/>
      <c r="AB38" s="57"/>
      <c r="AC38" s="58"/>
      <c r="AQ38" s="86"/>
      <c r="AR38" s="86"/>
      <c r="AS38" s="86"/>
      <c r="AT38" s="86"/>
      <c r="AU38" s="86"/>
      <c r="AV38" s="86"/>
      <c r="AW38" s="86"/>
      <c r="AX38" s="86"/>
      <c r="AY38" s="86"/>
      <c r="AZ38" s="86"/>
    </row>
    <row r="39" spans="1:52">
      <c r="A39" s="312"/>
      <c r="B39" s="313" t="str">
        <f>"(r) Attachment 17 :"</f>
        <v>(r) Attachment 17 :</v>
      </c>
      <c r="C39" s="316"/>
      <c r="D39" s="539" t="s">
        <v>379</v>
      </c>
      <c r="E39" s="539"/>
      <c r="F39" s="539"/>
      <c r="G39" s="10"/>
      <c r="H39" s="10"/>
      <c r="AB39" s="57"/>
      <c r="AC39" s="58"/>
      <c r="AQ39" s="86"/>
      <c r="AR39" s="86"/>
      <c r="AS39" s="86"/>
      <c r="AT39" s="86"/>
      <c r="AU39" s="86"/>
      <c r="AV39" s="86"/>
      <c r="AW39" s="86"/>
      <c r="AX39" s="86"/>
      <c r="AY39" s="86"/>
      <c r="AZ39" s="86"/>
    </row>
    <row r="40" spans="1:52">
      <c r="A40" s="312"/>
      <c r="B40" s="313" t="str">
        <f>"(s) Attachment 18 :"</f>
        <v>(s) Attachment 18 :</v>
      </c>
      <c r="C40" s="316"/>
      <c r="D40" s="314" t="s">
        <v>385</v>
      </c>
      <c r="E40" s="314"/>
      <c r="F40" s="314"/>
      <c r="G40" s="10"/>
      <c r="H40" s="10"/>
      <c r="AB40" s="57"/>
      <c r="AC40" s="58"/>
      <c r="AQ40" s="86"/>
      <c r="AR40" s="86"/>
      <c r="AS40" s="86"/>
      <c r="AT40" s="86"/>
      <c r="AU40" s="86"/>
      <c r="AV40" s="86"/>
      <c r="AW40" s="86"/>
      <c r="AX40" s="86"/>
      <c r="AY40" s="86"/>
      <c r="AZ40" s="86"/>
    </row>
    <row r="41" spans="1:52">
      <c r="A41" s="312"/>
      <c r="B41" s="313" t="str">
        <f>"(t) Attachment 19 :"</f>
        <v>(t) Attachment 19 :</v>
      </c>
      <c r="C41" s="316"/>
      <c r="D41" s="539" t="s">
        <v>268</v>
      </c>
      <c r="E41" s="539"/>
      <c r="F41" s="539"/>
      <c r="G41" s="10"/>
      <c r="H41" s="10"/>
      <c r="AB41" s="57"/>
      <c r="AC41" s="58"/>
      <c r="AQ41" s="86"/>
      <c r="AR41" s="86"/>
      <c r="AS41" s="86"/>
      <c r="AT41" s="86"/>
      <c r="AU41" s="86"/>
      <c r="AV41" s="86"/>
      <c r="AW41" s="86"/>
      <c r="AX41" s="86"/>
      <c r="AY41" s="86"/>
      <c r="AZ41" s="86"/>
    </row>
    <row r="42" spans="1:52" s="9" customFormat="1" ht="37.5" customHeight="1">
      <c r="A42" s="312"/>
      <c r="B42" s="313" t="str">
        <f>"(u) Attachment 20 :"</f>
        <v>(u) Attachment 20 :</v>
      </c>
      <c r="C42" s="316"/>
      <c r="D42" s="541" t="s">
        <v>510</v>
      </c>
      <c r="E42" s="541"/>
      <c r="F42" s="541"/>
      <c r="G42" s="73"/>
      <c r="H42" s="73"/>
      <c r="AB42" s="216"/>
      <c r="AC42" s="62"/>
      <c r="AD42" s="29"/>
      <c r="AE42" s="29"/>
      <c r="AQ42" s="219"/>
      <c r="AR42" s="219"/>
      <c r="AS42" s="219"/>
      <c r="AT42" s="219"/>
      <c r="AU42" s="219"/>
      <c r="AV42" s="219"/>
      <c r="AW42" s="219"/>
      <c r="AX42" s="219"/>
      <c r="AY42" s="219"/>
      <c r="AZ42" s="219"/>
    </row>
    <row r="43" spans="1:52" s="9" customFormat="1" ht="69" customHeight="1">
      <c r="A43" s="312"/>
      <c r="B43" s="313" t="str">
        <f>"(v) Attachment 21 :"</f>
        <v>(v) Attachment 21 :</v>
      </c>
      <c r="C43" s="316"/>
      <c r="D43" s="540" t="s">
        <v>511</v>
      </c>
      <c r="E43" s="540"/>
      <c r="F43" s="540"/>
      <c r="G43" s="73"/>
      <c r="H43" s="73"/>
      <c r="AB43" s="216"/>
      <c r="AC43" s="62"/>
      <c r="AD43" s="29"/>
      <c r="AE43" s="29"/>
      <c r="AQ43" s="219"/>
      <c r="AR43" s="219"/>
      <c r="AS43" s="219"/>
      <c r="AT43" s="219"/>
      <c r="AU43" s="219"/>
      <c r="AV43" s="219"/>
      <c r="AW43" s="219"/>
      <c r="AX43" s="219"/>
      <c r="AY43" s="219"/>
      <c r="AZ43" s="219"/>
    </row>
    <row r="44" spans="1:52" s="9" customFormat="1" ht="66" customHeight="1">
      <c r="A44" s="312"/>
      <c r="B44" s="313" t="s">
        <v>512</v>
      </c>
      <c r="C44" s="316"/>
      <c r="D44" s="540" t="s">
        <v>513</v>
      </c>
      <c r="E44" s="540"/>
      <c r="F44" s="540"/>
      <c r="G44" s="73"/>
      <c r="H44" s="73"/>
      <c r="AB44" s="216"/>
      <c r="AC44" s="62"/>
      <c r="AD44" s="29"/>
      <c r="AE44" s="29"/>
      <c r="AQ44" s="219"/>
      <c r="AR44" s="219"/>
      <c r="AS44" s="219"/>
      <c r="AT44" s="219"/>
      <c r="AU44" s="219"/>
      <c r="AV44" s="219"/>
      <c r="AW44" s="219"/>
      <c r="AX44" s="219"/>
      <c r="AY44" s="219"/>
      <c r="AZ44" s="219"/>
    </row>
    <row r="45" spans="1:52" ht="137.25" customHeight="1">
      <c r="A45" s="312"/>
      <c r="B45" s="313" t="s">
        <v>514</v>
      </c>
      <c r="C45" s="316"/>
      <c r="D45" s="542" t="s">
        <v>515</v>
      </c>
      <c r="E45" s="542"/>
      <c r="F45" s="542"/>
      <c r="G45" s="10"/>
      <c r="H45" s="10"/>
      <c r="AB45" s="57"/>
      <c r="AC45" s="58"/>
      <c r="AQ45" s="86"/>
      <c r="AR45" s="86"/>
      <c r="AS45" s="86"/>
      <c r="AT45" s="86"/>
      <c r="AU45" s="86"/>
      <c r="AV45" s="86"/>
      <c r="AW45" s="86"/>
      <c r="AX45" s="86"/>
      <c r="AY45" s="86"/>
      <c r="AZ45" s="86"/>
    </row>
    <row r="46" spans="1:52" ht="56.45" customHeight="1">
      <c r="A46" s="312"/>
      <c r="B46" s="313" t="s">
        <v>516</v>
      </c>
      <c r="C46" s="316"/>
      <c r="D46" s="542" t="s">
        <v>517</v>
      </c>
      <c r="E46" s="542"/>
      <c r="F46" s="542"/>
      <c r="G46" s="220"/>
      <c r="H46" s="220"/>
      <c r="AB46" s="57"/>
      <c r="AC46" s="58"/>
      <c r="AQ46" s="86"/>
      <c r="AR46" s="86"/>
      <c r="AS46" s="86"/>
      <c r="AT46" s="86"/>
      <c r="AU46" s="86"/>
      <c r="AV46" s="86"/>
      <c r="AW46" s="86"/>
      <c r="AX46" s="86"/>
      <c r="AY46" s="86"/>
      <c r="AZ46" s="86"/>
    </row>
    <row r="47" spans="1:52" ht="42" customHeight="1">
      <c r="A47" s="312"/>
      <c r="B47" s="313" t="s">
        <v>518</v>
      </c>
      <c r="C47" s="316"/>
      <c r="D47" s="538" t="s">
        <v>519</v>
      </c>
      <c r="E47" s="538"/>
      <c r="F47" s="538"/>
      <c r="G47" s="220"/>
      <c r="H47" s="220"/>
      <c r="AB47" s="57"/>
      <c r="AC47" s="58"/>
      <c r="AQ47" s="86"/>
      <c r="AR47" s="86"/>
      <c r="AS47" s="86"/>
      <c r="AT47" s="86"/>
      <c r="AU47" s="86"/>
      <c r="AV47" s="86"/>
      <c r="AW47" s="86"/>
      <c r="AX47" s="86"/>
      <c r="AY47" s="86"/>
      <c r="AZ47" s="86"/>
    </row>
    <row r="48" spans="1:52" ht="58.15" hidden="1" customHeight="1">
      <c r="A48" s="312"/>
      <c r="B48" s="313" t="s">
        <v>520</v>
      </c>
      <c r="C48" s="316"/>
      <c r="D48" s="538" t="s">
        <v>521</v>
      </c>
      <c r="E48" s="538"/>
      <c r="F48" s="538"/>
      <c r="G48" s="220"/>
      <c r="H48" s="220"/>
      <c r="AB48" s="57"/>
      <c r="AC48" s="58"/>
      <c r="AQ48" s="86"/>
      <c r="AR48" s="86"/>
      <c r="AS48" s="86"/>
      <c r="AT48" s="86"/>
      <c r="AU48" s="86"/>
      <c r="AV48" s="86"/>
      <c r="AW48" s="86"/>
      <c r="AX48" s="86"/>
      <c r="AY48" s="86"/>
      <c r="AZ48" s="86"/>
    </row>
    <row r="49" spans="1:52" ht="57" customHeight="1">
      <c r="A49" s="315">
        <v>3</v>
      </c>
      <c r="B49" s="524" t="s">
        <v>62</v>
      </c>
      <c r="C49" s="524"/>
      <c r="D49" s="524"/>
      <c r="E49" s="524"/>
      <c r="F49" s="524"/>
      <c r="G49" s="220"/>
      <c r="H49" s="220"/>
      <c r="AB49" s="57"/>
      <c r="AC49" s="58"/>
      <c r="AQ49" s="86"/>
      <c r="AR49" s="86"/>
      <c r="AS49" s="86"/>
      <c r="AT49" s="86"/>
      <c r="AU49" s="86"/>
      <c r="AV49" s="86"/>
      <c r="AW49" s="86"/>
      <c r="AX49" s="86"/>
      <c r="AY49" s="86"/>
      <c r="AZ49" s="86"/>
    </row>
    <row r="50" spans="1:52" ht="110.25" hidden="1" customHeight="1">
      <c r="A50" s="315">
        <v>3.1</v>
      </c>
      <c r="B50" s="524" t="s">
        <v>522</v>
      </c>
      <c r="C50" s="524"/>
      <c r="D50" s="524"/>
      <c r="E50" s="524"/>
      <c r="F50" s="524"/>
      <c r="G50" s="220"/>
      <c r="H50" s="220"/>
      <c r="AB50" s="57"/>
      <c r="AC50" s="58"/>
      <c r="AQ50" s="86"/>
      <c r="AR50" s="86"/>
      <c r="AS50" s="86"/>
      <c r="AT50" s="86"/>
      <c r="AU50" s="86"/>
      <c r="AV50" s="86"/>
      <c r="AW50" s="86"/>
      <c r="AX50" s="86"/>
      <c r="AY50" s="86"/>
      <c r="AZ50" s="86"/>
    </row>
    <row r="51" spans="1:52" ht="84.75" hidden="1" customHeight="1">
      <c r="A51" s="315">
        <v>3.2</v>
      </c>
      <c r="B51" s="534" t="s">
        <v>523</v>
      </c>
      <c r="C51" s="534"/>
      <c r="D51" s="534"/>
      <c r="E51" s="534"/>
      <c r="F51" s="534"/>
      <c r="G51" s="220"/>
      <c r="H51" s="220"/>
      <c r="AB51" s="57"/>
      <c r="AC51" s="58"/>
      <c r="AQ51" s="86"/>
      <c r="AR51" s="86"/>
      <c r="AS51" s="86"/>
      <c r="AT51" s="86"/>
      <c r="AU51" s="86"/>
      <c r="AV51" s="86"/>
      <c r="AW51" s="86"/>
      <c r="AX51" s="86"/>
      <c r="AY51" s="86"/>
      <c r="AZ51" s="86"/>
    </row>
    <row r="52" spans="1:52" ht="41.25" customHeight="1">
      <c r="A52" s="315">
        <v>4</v>
      </c>
      <c r="B52" s="524" t="s">
        <v>524</v>
      </c>
      <c r="C52" s="524"/>
      <c r="D52" s="524"/>
      <c r="E52" s="524"/>
      <c r="F52" s="524"/>
      <c r="G52" s="220"/>
      <c r="H52" s="220"/>
      <c r="AB52" s="57"/>
      <c r="AC52" s="58"/>
      <c r="AQ52" s="86"/>
      <c r="AR52" s="86"/>
      <c r="AS52" s="86"/>
      <c r="AT52" s="86"/>
      <c r="AU52" s="86"/>
      <c r="AV52" s="86"/>
      <c r="AW52" s="86"/>
      <c r="AX52" s="86"/>
      <c r="AY52" s="86"/>
      <c r="AZ52" s="86"/>
    </row>
    <row r="53" spans="1:52" ht="70.900000000000006" hidden="1" customHeight="1">
      <c r="A53" s="315">
        <v>4.0999999999999996</v>
      </c>
      <c r="B53" s="524" t="s">
        <v>525</v>
      </c>
      <c r="C53" s="524"/>
      <c r="D53" s="524"/>
      <c r="E53" s="524"/>
      <c r="F53" s="524"/>
      <c r="G53" s="220"/>
      <c r="H53" s="220"/>
      <c r="AB53" s="57"/>
      <c r="AC53" s="58"/>
      <c r="AQ53" s="86"/>
      <c r="AR53" s="86"/>
      <c r="AS53" s="86"/>
      <c r="AT53" s="86"/>
      <c r="AU53" s="86"/>
      <c r="AV53" s="86"/>
      <c r="AW53" s="86"/>
      <c r="AX53" s="86"/>
      <c r="AY53" s="86"/>
      <c r="AZ53" s="86"/>
    </row>
    <row r="54" spans="1:52" ht="87.75" customHeight="1">
      <c r="A54" s="315">
        <v>4.2</v>
      </c>
      <c r="B54" s="534" t="s">
        <v>526</v>
      </c>
      <c r="C54" s="534"/>
      <c r="D54" s="534"/>
      <c r="E54" s="534"/>
      <c r="F54" s="534"/>
      <c r="G54" s="65"/>
      <c r="H54" s="65"/>
      <c r="AB54" s="57"/>
      <c r="AC54" s="58"/>
      <c r="AQ54" s="86"/>
      <c r="AR54" s="86"/>
      <c r="AS54" s="86"/>
      <c r="AT54" s="86"/>
      <c r="AU54" s="86"/>
      <c r="AV54" s="86"/>
      <c r="AW54" s="86"/>
      <c r="AX54" s="86"/>
      <c r="AY54" s="86"/>
      <c r="AZ54" s="86"/>
    </row>
    <row r="55" spans="1:52" ht="112.9" customHeight="1">
      <c r="A55" s="315">
        <v>4.3</v>
      </c>
      <c r="B55" s="534" t="s">
        <v>527</v>
      </c>
      <c r="C55" s="534"/>
      <c r="D55" s="534"/>
      <c r="E55" s="534"/>
      <c r="F55" s="534"/>
      <c r="G55" s="220"/>
      <c r="H55" s="220"/>
      <c r="AB55" s="57"/>
      <c r="AC55" s="58"/>
      <c r="AQ55" s="86"/>
      <c r="AR55" s="86"/>
      <c r="AS55" s="86"/>
      <c r="AT55" s="86"/>
      <c r="AU55" s="86"/>
      <c r="AV55" s="86"/>
      <c r="AW55" s="86"/>
      <c r="AX55" s="86"/>
      <c r="AY55" s="86"/>
      <c r="AZ55" s="86"/>
    </row>
    <row r="56" spans="1:52" ht="74.45" customHeight="1">
      <c r="A56" s="315">
        <v>4.2</v>
      </c>
      <c r="B56" s="537" t="s">
        <v>420</v>
      </c>
      <c r="C56" s="537"/>
      <c r="D56" s="537"/>
      <c r="E56" s="537"/>
      <c r="F56" s="537"/>
      <c r="G56" s="220"/>
      <c r="H56" s="220"/>
      <c r="AB56" s="57"/>
      <c r="AC56" s="58"/>
      <c r="AQ56" s="86"/>
      <c r="AR56" s="86"/>
      <c r="AS56" s="86"/>
      <c r="AT56" s="86"/>
      <c r="AU56" s="86"/>
      <c r="AV56" s="86"/>
      <c r="AW56" s="86"/>
      <c r="AX56" s="86"/>
      <c r="AY56" s="86"/>
      <c r="AZ56" s="86"/>
    </row>
    <row r="57" spans="1:52" ht="33" customHeight="1">
      <c r="A57" s="315">
        <v>4.5</v>
      </c>
      <c r="B57" s="534" t="s">
        <v>528</v>
      </c>
      <c r="C57" s="534"/>
      <c r="D57" s="534"/>
      <c r="E57" s="534"/>
      <c r="F57" s="534"/>
      <c r="G57" s="220"/>
      <c r="H57" s="220"/>
      <c r="AB57" s="57"/>
      <c r="AC57" s="58"/>
      <c r="AQ57" s="86"/>
      <c r="AR57" s="86"/>
      <c r="AS57" s="86"/>
      <c r="AT57" s="86"/>
      <c r="AU57" s="86"/>
      <c r="AV57" s="86"/>
      <c r="AW57" s="86"/>
      <c r="AX57" s="86"/>
      <c r="AY57" s="86"/>
      <c r="AZ57" s="86"/>
    </row>
    <row r="58" spans="1:52">
      <c r="A58" s="315">
        <v>5</v>
      </c>
      <c r="B58" s="535" t="s">
        <v>63</v>
      </c>
      <c r="C58" s="535"/>
      <c r="D58" s="535"/>
      <c r="E58" s="535"/>
      <c r="F58" s="535"/>
      <c r="AC58" s="58"/>
      <c r="AQ58" s="86"/>
      <c r="AR58" s="86"/>
      <c r="AS58" s="86"/>
      <c r="AT58" s="86"/>
      <c r="AU58" s="86"/>
      <c r="AV58" s="86"/>
      <c r="AW58" s="86"/>
      <c r="AX58" s="86"/>
      <c r="AY58" s="86"/>
      <c r="AZ58" s="86"/>
    </row>
    <row r="59" spans="1:52">
      <c r="A59" s="315">
        <v>5.0999999999999996</v>
      </c>
      <c r="B59" s="524" t="s">
        <v>529</v>
      </c>
      <c r="C59" s="524"/>
      <c r="D59" s="524"/>
      <c r="E59" s="524"/>
      <c r="F59" s="524"/>
      <c r="AC59" s="58"/>
      <c r="AQ59" s="86"/>
      <c r="AR59" s="86"/>
      <c r="AS59" s="86"/>
      <c r="AT59" s="86"/>
      <c r="AU59" s="86"/>
      <c r="AV59" s="86"/>
      <c r="AW59" s="86"/>
      <c r="AX59" s="86"/>
      <c r="AY59" s="86"/>
      <c r="AZ59" s="86"/>
    </row>
    <row r="60" spans="1:52">
      <c r="A60" s="315">
        <v>6</v>
      </c>
      <c r="B60" s="524" t="s">
        <v>530</v>
      </c>
      <c r="C60" s="524"/>
      <c r="D60" s="524"/>
      <c r="E60" s="524"/>
      <c r="F60" s="524"/>
      <c r="AC60" s="58"/>
      <c r="AQ60" s="86"/>
      <c r="AR60" s="86"/>
      <c r="AS60" s="86"/>
      <c r="AT60" s="86"/>
      <c r="AU60" s="86"/>
      <c r="AV60" s="86"/>
      <c r="AW60" s="86"/>
      <c r="AX60" s="86"/>
      <c r="AY60" s="86"/>
      <c r="AZ60" s="86"/>
    </row>
    <row r="61" spans="1:52">
      <c r="A61" s="315"/>
      <c r="B61" s="318" t="s">
        <v>322</v>
      </c>
      <c r="C61" s="319" t="s">
        <v>308</v>
      </c>
      <c r="D61" s="319"/>
      <c r="E61" s="320" t="s">
        <v>64</v>
      </c>
      <c r="F61" s="320"/>
      <c r="AC61" s="58"/>
      <c r="AQ61" s="86"/>
      <c r="AR61" s="86"/>
      <c r="AS61" s="86"/>
      <c r="AT61" s="86"/>
      <c r="AU61" s="86"/>
      <c r="AV61" s="86"/>
      <c r="AW61" s="86"/>
      <c r="AX61" s="86"/>
      <c r="AY61" s="86"/>
      <c r="AZ61" s="86"/>
    </row>
    <row r="62" spans="1:52">
      <c r="A62" s="315"/>
      <c r="B62" s="321" t="s">
        <v>323</v>
      </c>
      <c r="C62" s="322" t="s">
        <v>65</v>
      </c>
      <c r="D62" s="319"/>
      <c r="E62" s="320" t="s">
        <v>66</v>
      </c>
      <c r="F62" s="323"/>
      <c r="AC62" s="58"/>
      <c r="AQ62" s="86"/>
      <c r="AR62" s="86"/>
      <c r="AS62" s="86"/>
      <c r="AT62" s="86"/>
      <c r="AU62" s="86"/>
      <c r="AV62" s="86"/>
      <c r="AW62" s="86"/>
      <c r="AX62" s="86"/>
      <c r="AY62" s="86"/>
      <c r="AZ62" s="86"/>
    </row>
    <row r="63" spans="1:52">
      <c r="A63" s="315"/>
      <c r="B63" s="318" t="s">
        <v>324</v>
      </c>
      <c r="C63" s="324" t="s">
        <v>531</v>
      </c>
      <c r="D63" s="325"/>
      <c r="E63" s="326" t="s">
        <v>67</v>
      </c>
      <c r="F63" s="325"/>
      <c r="AC63" s="58"/>
      <c r="AQ63" s="86"/>
      <c r="AR63" s="86"/>
      <c r="AS63" s="86"/>
      <c r="AT63" s="86"/>
      <c r="AU63" s="86"/>
      <c r="AV63" s="86"/>
      <c r="AW63" s="86"/>
      <c r="AX63" s="86"/>
      <c r="AY63" s="86"/>
      <c r="AZ63" s="86"/>
    </row>
    <row r="64" spans="1:52">
      <c r="A64" s="315"/>
      <c r="B64" s="321" t="s">
        <v>68</v>
      </c>
      <c r="C64" s="322" t="s">
        <v>532</v>
      </c>
      <c r="D64" s="327"/>
      <c r="E64" s="326" t="s">
        <v>69</v>
      </c>
      <c r="F64" s="326"/>
      <c r="AC64" s="58"/>
      <c r="AQ64" s="86"/>
      <c r="AR64" s="86"/>
      <c r="AS64" s="86"/>
      <c r="AT64" s="86"/>
      <c r="AU64" s="86"/>
      <c r="AV64" s="86"/>
      <c r="AW64" s="86"/>
      <c r="AX64" s="86"/>
      <c r="AY64" s="86"/>
      <c r="AZ64" s="86"/>
    </row>
    <row r="65" spans="1:52">
      <c r="A65" s="315"/>
      <c r="B65" s="318" t="s">
        <v>70</v>
      </c>
      <c r="C65" s="322" t="s">
        <v>533</v>
      </c>
      <c r="D65" s="327"/>
      <c r="E65" s="326" t="s">
        <v>71</v>
      </c>
      <c r="F65" s="326"/>
      <c r="AC65" s="58"/>
      <c r="AQ65" s="86"/>
      <c r="AR65" s="86"/>
      <c r="AS65" s="86"/>
      <c r="AT65" s="86"/>
      <c r="AU65" s="86"/>
      <c r="AV65" s="86"/>
      <c r="AW65" s="86"/>
      <c r="AX65" s="86"/>
      <c r="AY65" s="86"/>
      <c r="AZ65" s="86"/>
    </row>
    <row r="66" spans="1:52">
      <c r="A66" s="315"/>
      <c r="B66" s="321" t="s">
        <v>72</v>
      </c>
      <c r="C66" s="322" t="s">
        <v>534</v>
      </c>
      <c r="D66" s="327"/>
      <c r="E66" s="326" t="s">
        <v>535</v>
      </c>
      <c r="F66" s="326"/>
      <c r="AC66" s="58"/>
      <c r="AQ66" s="86"/>
      <c r="AR66" s="86"/>
      <c r="AS66" s="86"/>
      <c r="AT66" s="86"/>
      <c r="AU66" s="86"/>
      <c r="AV66" s="86"/>
      <c r="AW66" s="86"/>
      <c r="AX66" s="86"/>
      <c r="AY66" s="86"/>
      <c r="AZ66" s="86"/>
    </row>
    <row r="67" spans="1:52">
      <c r="A67" s="315"/>
      <c r="B67" s="318" t="s">
        <v>74</v>
      </c>
      <c r="C67" s="322" t="s">
        <v>536</v>
      </c>
      <c r="D67" s="327"/>
      <c r="E67" s="326" t="s">
        <v>537</v>
      </c>
      <c r="F67" s="326"/>
      <c r="AC67" s="58"/>
      <c r="AQ67" s="86"/>
      <c r="AR67" s="86"/>
      <c r="AS67" s="86"/>
      <c r="AT67" s="86"/>
      <c r="AU67" s="86"/>
      <c r="AV67" s="86"/>
      <c r="AW67" s="86"/>
      <c r="AX67" s="86"/>
      <c r="AY67" s="86"/>
      <c r="AZ67" s="86"/>
    </row>
    <row r="68" spans="1:52">
      <c r="A68" s="315"/>
      <c r="B68" s="321" t="s">
        <v>76</v>
      </c>
      <c r="C68" s="322" t="s">
        <v>538</v>
      </c>
      <c r="D68" s="328"/>
      <c r="E68" s="326" t="s">
        <v>75</v>
      </c>
      <c r="F68" s="328"/>
      <c r="AC68" s="58"/>
      <c r="AQ68" s="86"/>
      <c r="AR68" s="86"/>
      <c r="AS68" s="86"/>
      <c r="AT68" s="86"/>
      <c r="AU68" s="86"/>
      <c r="AV68" s="86"/>
      <c r="AW68" s="86"/>
      <c r="AX68" s="86"/>
      <c r="AY68" s="86"/>
      <c r="AZ68" s="86"/>
    </row>
    <row r="69" spans="1:52">
      <c r="A69" s="315"/>
      <c r="B69" s="318" t="s">
        <v>20</v>
      </c>
      <c r="C69" s="322" t="s">
        <v>539</v>
      </c>
      <c r="D69" s="328"/>
      <c r="E69" s="326" t="s">
        <v>540</v>
      </c>
      <c r="F69" s="328"/>
      <c r="AC69" s="58"/>
      <c r="AQ69" s="86"/>
      <c r="AR69" s="86"/>
      <c r="AS69" s="86"/>
      <c r="AT69" s="86"/>
      <c r="AU69" s="86"/>
      <c r="AV69" s="86"/>
      <c r="AW69" s="86"/>
      <c r="AX69" s="86"/>
      <c r="AY69" s="86"/>
      <c r="AZ69" s="86"/>
    </row>
    <row r="70" spans="1:52">
      <c r="A70" s="315"/>
      <c r="B70" s="321" t="s">
        <v>77</v>
      </c>
      <c r="C70" s="322" t="s">
        <v>541</v>
      </c>
      <c r="D70" s="328"/>
      <c r="E70" s="326" t="s">
        <v>78</v>
      </c>
      <c r="F70" s="328"/>
      <c r="AB70" s="57"/>
      <c r="AC70" s="58"/>
      <c r="AQ70" s="86"/>
      <c r="AR70" s="86"/>
      <c r="AS70" s="86"/>
      <c r="AT70" s="86"/>
      <c r="AU70" s="86"/>
      <c r="AV70" s="86"/>
      <c r="AW70" s="86"/>
      <c r="AX70" s="86"/>
      <c r="AY70" s="86"/>
      <c r="AZ70" s="86"/>
    </row>
    <row r="71" spans="1:52" ht="15" customHeight="1">
      <c r="A71" s="315"/>
      <c r="B71" s="318" t="s">
        <v>79</v>
      </c>
      <c r="C71" s="322" t="s">
        <v>542</v>
      </c>
      <c r="D71" s="328"/>
      <c r="E71" s="326" t="s">
        <v>80</v>
      </c>
      <c r="F71" s="328"/>
      <c r="AB71" s="57"/>
      <c r="AC71" s="58"/>
      <c r="AQ71" s="86"/>
      <c r="AR71" s="86"/>
      <c r="AS71" s="86"/>
      <c r="AT71" s="86"/>
      <c r="AU71" s="86"/>
      <c r="AV71" s="86"/>
      <c r="AW71" s="86"/>
      <c r="AX71" s="86"/>
      <c r="AY71" s="86"/>
      <c r="AZ71" s="86"/>
    </row>
    <row r="72" spans="1:52" ht="42.6" customHeight="1">
      <c r="A72" s="315"/>
      <c r="B72" s="321" t="s">
        <v>81</v>
      </c>
      <c r="C72" s="329" t="s">
        <v>543</v>
      </c>
      <c r="D72" s="328"/>
      <c r="E72" s="326" t="s">
        <v>82</v>
      </c>
      <c r="F72" s="328"/>
      <c r="G72" s="220"/>
      <c r="H72" s="220"/>
      <c r="AB72" s="57"/>
      <c r="AC72" s="58"/>
      <c r="AQ72" s="86"/>
      <c r="AR72" s="86"/>
      <c r="AS72" s="86"/>
      <c r="AT72" s="86"/>
      <c r="AU72" s="86"/>
      <c r="AV72" s="86"/>
      <c r="AW72" s="86"/>
      <c r="AX72" s="86"/>
      <c r="AY72" s="86"/>
      <c r="AZ72" s="86"/>
    </row>
    <row r="73" spans="1:52" ht="40.15" customHeight="1">
      <c r="A73" s="315"/>
      <c r="B73" s="321" t="s">
        <v>544</v>
      </c>
      <c r="C73" s="329" t="s">
        <v>545</v>
      </c>
      <c r="D73" s="328"/>
      <c r="E73" s="326" t="s">
        <v>546</v>
      </c>
      <c r="F73" s="328"/>
      <c r="G73" s="220"/>
      <c r="H73" s="220"/>
      <c r="AB73" s="57"/>
      <c r="AC73" s="58"/>
      <c r="AQ73" s="86"/>
      <c r="AR73" s="86"/>
      <c r="AS73" s="86"/>
      <c r="AT73" s="86"/>
      <c r="AU73" s="86"/>
      <c r="AV73" s="86"/>
      <c r="AW73" s="86"/>
      <c r="AX73" s="86"/>
      <c r="AY73" s="86"/>
      <c r="AZ73" s="86"/>
    </row>
    <row r="74" spans="1:52" ht="40.15" customHeight="1">
      <c r="A74" s="315"/>
      <c r="B74" s="321" t="s">
        <v>547</v>
      </c>
      <c r="C74" s="329" t="s">
        <v>548</v>
      </c>
      <c r="D74" s="328"/>
      <c r="E74" s="326" t="s">
        <v>549</v>
      </c>
      <c r="F74" s="328"/>
      <c r="G74" s="220"/>
      <c r="H74" s="220"/>
      <c r="AB74" s="57"/>
      <c r="AC74" s="58"/>
      <c r="AQ74" s="86"/>
      <c r="AR74" s="86"/>
      <c r="AS74" s="86"/>
      <c r="AT74" s="86"/>
      <c r="AU74" s="86"/>
      <c r="AV74" s="86"/>
      <c r="AW74" s="86"/>
      <c r="AX74" s="86"/>
      <c r="AY74" s="86"/>
      <c r="AZ74" s="86"/>
    </row>
    <row r="75" spans="1:52" ht="49.5" customHeight="1">
      <c r="A75" s="315"/>
      <c r="B75" s="321"/>
      <c r="C75" s="330"/>
      <c r="D75" s="331"/>
      <c r="E75" s="332"/>
      <c r="F75" s="312"/>
      <c r="G75" s="220"/>
      <c r="H75" s="220"/>
      <c r="AB75" s="57"/>
      <c r="AC75" s="58"/>
      <c r="AQ75" s="86"/>
      <c r="AR75" s="86"/>
      <c r="AS75" s="86"/>
      <c r="AT75" s="86"/>
      <c r="AU75" s="86"/>
      <c r="AV75" s="86"/>
      <c r="AW75" s="86"/>
      <c r="AX75" s="86"/>
      <c r="AY75" s="86"/>
      <c r="AZ75" s="86"/>
    </row>
    <row r="76" spans="1:52" ht="42" customHeight="1">
      <c r="A76" s="312"/>
      <c r="B76" s="524" t="s">
        <v>550</v>
      </c>
      <c r="C76" s="524"/>
      <c r="D76" s="524"/>
      <c r="E76" s="524"/>
      <c r="F76" s="524"/>
      <c r="G76" s="220"/>
      <c r="H76" s="220"/>
      <c r="AB76" s="57"/>
      <c r="AC76" s="58"/>
      <c r="AQ76" s="86"/>
      <c r="AR76" s="86"/>
      <c r="AS76" s="86"/>
      <c r="AT76" s="86"/>
      <c r="AU76" s="86"/>
      <c r="AV76" s="86"/>
      <c r="AW76" s="86"/>
      <c r="AX76" s="86"/>
      <c r="AY76" s="86"/>
      <c r="AZ76" s="86"/>
    </row>
    <row r="77" spans="1:52" ht="52.5" customHeight="1">
      <c r="A77" s="315">
        <v>7</v>
      </c>
      <c r="B77" s="524" t="s">
        <v>551</v>
      </c>
      <c r="C77" s="524"/>
      <c r="D77" s="524"/>
      <c r="E77" s="524"/>
      <c r="F77" s="524"/>
      <c r="G77" s="220"/>
      <c r="H77" s="220"/>
      <c r="AB77" s="57"/>
      <c r="AC77" s="58"/>
      <c r="AQ77" s="86"/>
      <c r="AR77" s="86"/>
      <c r="AS77" s="86"/>
      <c r="AT77" s="86"/>
      <c r="AU77" s="86"/>
      <c r="AV77" s="86"/>
      <c r="AW77" s="86"/>
      <c r="AX77" s="86"/>
      <c r="AY77" s="86"/>
      <c r="AZ77" s="86"/>
    </row>
    <row r="78" spans="1:52" ht="63" customHeight="1">
      <c r="A78" s="315">
        <v>8</v>
      </c>
      <c r="B78" s="524" t="s">
        <v>552</v>
      </c>
      <c r="C78" s="524"/>
      <c r="D78" s="524"/>
      <c r="E78" s="524"/>
      <c r="F78" s="524"/>
      <c r="G78" s="220"/>
      <c r="H78" s="220"/>
      <c r="AB78" s="57"/>
      <c r="AC78" s="58"/>
      <c r="AQ78" s="86"/>
      <c r="AR78" s="86"/>
      <c r="AS78" s="86"/>
      <c r="AT78" s="86"/>
      <c r="AU78" s="86"/>
      <c r="AV78" s="86"/>
      <c r="AW78" s="86"/>
      <c r="AX78" s="86"/>
      <c r="AY78" s="86"/>
      <c r="AZ78" s="86"/>
    </row>
    <row r="79" spans="1:52" ht="82.5" customHeight="1">
      <c r="A79" s="315">
        <v>9</v>
      </c>
      <c r="B79" s="524" t="s">
        <v>553</v>
      </c>
      <c r="C79" s="524"/>
      <c r="D79" s="524"/>
      <c r="E79" s="524"/>
      <c r="F79" s="524"/>
      <c r="G79" s="220"/>
      <c r="H79" s="220"/>
      <c r="AB79" s="57"/>
      <c r="AC79" s="58"/>
      <c r="AQ79" s="86"/>
      <c r="AR79" s="86"/>
      <c r="AS79" s="86"/>
      <c r="AT79" s="86"/>
      <c r="AU79" s="86"/>
      <c r="AV79" s="86"/>
      <c r="AW79" s="86"/>
      <c r="AX79" s="86"/>
      <c r="AY79" s="86"/>
      <c r="AZ79" s="86"/>
    </row>
    <row r="80" spans="1:52" ht="82.5" customHeight="1">
      <c r="A80" s="315">
        <v>10</v>
      </c>
      <c r="B80" s="524" t="s">
        <v>87</v>
      </c>
      <c r="C80" s="524"/>
      <c r="D80" s="524"/>
      <c r="E80" s="524"/>
      <c r="F80" s="524"/>
      <c r="G80" s="220"/>
      <c r="H80" s="220"/>
      <c r="AB80" s="57"/>
      <c r="AC80" s="58"/>
      <c r="AQ80" s="86"/>
      <c r="AR80" s="86"/>
      <c r="AS80" s="86"/>
      <c r="AT80" s="86"/>
      <c r="AU80" s="86"/>
      <c r="AV80" s="86"/>
      <c r="AW80" s="86"/>
      <c r="AX80" s="86"/>
      <c r="AY80" s="86"/>
      <c r="AZ80" s="86"/>
    </row>
    <row r="81" spans="1:52" ht="82.5" customHeight="1">
      <c r="A81" s="315">
        <v>11</v>
      </c>
      <c r="B81" s="524" t="s">
        <v>554</v>
      </c>
      <c r="C81" s="524"/>
      <c r="D81" s="524"/>
      <c r="E81" s="524"/>
      <c r="F81" s="524"/>
      <c r="G81" s="220"/>
      <c r="H81" s="220"/>
      <c r="AB81" s="57"/>
      <c r="AC81" s="58"/>
      <c r="AQ81" s="86"/>
      <c r="AR81" s="86"/>
      <c r="AS81" s="86"/>
      <c r="AT81" s="86"/>
      <c r="AU81" s="86"/>
      <c r="AV81" s="86"/>
      <c r="AW81" s="86"/>
      <c r="AX81" s="86"/>
      <c r="AY81" s="86"/>
      <c r="AZ81" s="86"/>
    </row>
    <row r="82" spans="1:52">
      <c r="A82" s="315">
        <v>12</v>
      </c>
      <c r="B82" s="524" t="s">
        <v>555</v>
      </c>
      <c r="C82" s="524"/>
      <c r="D82" s="524"/>
      <c r="E82" s="524"/>
      <c r="F82" s="524"/>
      <c r="G82" s="83"/>
      <c r="H82" s="83"/>
      <c r="AB82" s="57"/>
      <c r="AC82" s="58"/>
      <c r="AQ82" s="86"/>
      <c r="AR82" s="86"/>
      <c r="AS82" s="86"/>
      <c r="AT82" s="86"/>
      <c r="AU82" s="86"/>
      <c r="AV82" s="86"/>
      <c r="AW82" s="86"/>
      <c r="AX82" s="86"/>
      <c r="AY82" s="86"/>
      <c r="AZ82" s="86"/>
    </row>
    <row r="83" spans="1:52" s="9" customFormat="1" ht="28.5">
      <c r="A83" s="315"/>
      <c r="B83" s="536" t="s">
        <v>556</v>
      </c>
      <c r="C83" s="536"/>
      <c r="D83" s="536" t="s">
        <v>557</v>
      </c>
      <c r="E83" s="536"/>
      <c r="F83" s="333" t="s">
        <v>558</v>
      </c>
      <c r="G83" s="73"/>
      <c r="H83" s="73"/>
      <c r="AB83" s="216"/>
      <c r="AC83" s="62"/>
      <c r="AD83" s="29"/>
      <c r="AE83" s="29"/>
      <c r="AQ83" s="219"/>
      <c r="AR83" s="219"/>
      <c r="AS83" s="219"/>
      <c r="AT83" s="219"/>
      <c r="AU83" s="219"/>
      <c r="AV83" s="219"/>
      <c r="AW83" s="219"/>
      <c r="AX83" s="219"/>
      <c r="AY83" s="219"/>
      <c r="AZ83" s="219"/>
    </row>
    <row r="84" spans="1:52" s="9" customFormat="1">
      <c r="A84" s="315"/>
      <c r="B84" s="532"/>
      <c r="C84" s="532"/>
      <c r="D84" s="533"/>
      <c r="E84" s="533"/>
      <c r="F84" s="334"/>
      <c r="G84" s="73"/>
      <c r="H84" s="73"/>
      <c r="AB84" s="216"/>
      <c r="AC84" s="62"/>
      <c r="AD84" s="29"/>
      <c r="AE84" s="29"/>
      <c r="AQ84" s="219"/>
      <c r="AR84" s="219"/>
      <c r="AS84" s="219"/>
      <c r="AT84" s="219"/>
      <c r="AU84" s="219"/>
      <c r="AV84" s="219"/>
      <c r="AW84" s="219"/>
      <c r="AX84" s="219"/>
      <c r="AY84" s="219"/>
      <c r="AZ84" s="219"/>
    </row>
    <row r="85" spans="1:52" s="9" customFormat="1">
      <c r="A85" s="315"/>
      <c r="B85" s="532"/>
      <c r="C85" s="532"/>
      <c r="D85" s="533"/>
      <c r="E85" s="533"/>
      <c r="F85" s="334"/>
      <c r="G85" s="67"/>
      <c r="H85" s="67"/>
      <c r="AB85" s="216"/>
      <c r="AC85" s="62"/>
      <c r="AD85" s="29"/>
      <c r="AE85" s="29"/>
      <c r="AQ85" s="219"/>
      <c r="AR85" s="219"/>
      <c r="AS85" s="219"/>
      <c r="AT85" s="219"/>
      <c r="AU85" s="219"/>
      <c r="AV85" s="219"/>
      <c r="AW85" s="219"/>
      <c r="AX85" s="219"/>
      <c r="AY85" s="219"/>
      <c r="AZ85" s="219"/>
    </row>
    <row r="86" spans="1:52" s="9" customFormat="1">
      <c r="A86" s="315"/>
      <c r="B86" s="532"/>
      <c r="C86" s="532"/>
      <c r="D86" s="533"/>
      <c r="E86" s="533"/>
      <c r="F86" s="334"/>
      <c r="G86" s="67"/>
      <c r="H86" s="67"/>
      <c r="AB86" s="216"/>
      <c r="AC86" s="62"/>
      <c r="AD86" s="29"/>
      <c r="AE86" s="29"/>
      <c r="AQ86" s="219"/>
      <c r="AR86" s="219"/>
      <c r="AS86" s="219"/>
      <c r="AT86" s="219"/>
      <c r="AU86" s="219"/>
      <c r="AV86" s="219"/>
      <c r="AW86" s="219"/>
      <c r="AX86" s="219"/>
      <c r="AY86" s="219"/>
      <c r="AZ86" s="219"/>
    </row>
    <row r="87" spans="1:52">
      <c r="A87" s="315"/>
      <c r="B87" s="521" t="s">
        <v>559</v>
      </c>
      <c r="C87" s="521"/>
      <c r="D87" s="522"/>
      <c r="E87" s="522"/>
      <c r="F87" s="318"/>
      <c r="G87" s="52"/>
      <c r="H87" s="52"/>
      <c r="AQ87" s="86"/>
      <c r="AR87" s="86"/>
      <c r="AS87" s="86"/>
      <c r="AT87" s="86"/>
      <c r="AU87" s="86"/>
      <c r="AV87" s="86"/>
      <c r="AW87" s="86"/>
      <c r="AX87" s="86"/>
      <c r="AY87" s="86"/>
      <c r="AZ87" s="86"/>
    </row>
    <row r="88" spans="1:52" ht="51.75" customHeight="1">
      <c r="A88" s="315">
        <v>13</v>
      </c>
      <c r="B88" s="523" t="s">
        <v>309</v>
      </c>
      <c r="C88" s="523"/>
      <c r="D88" s="523"/>
      <c r="E88" s="523"/>
      <c r="F88" s="523"/>
      <c r="G88" s="65"/>
      <c r="H88" s="65"/>
      <c r="AQ88" s="86"/>
      <c r="AR88" s="86"/>
      <c r="AS88" s="86"/>
      <c r="AT88" s="86"/>
      <c r="AU88" s="86"/>
      <c r="AV88" s="86"/>
      <c r="AW88" s="86"/>
      <c r="AX88" s="86"/>
      <c r="AY88" s="86"/>
      <c r="AZ88" s="86"/>
    </row>
    <row r="89" spans="1:52">
      <c r="A89" s="315">
        <v>14</v>
      </c>
      <c r="B89" s="524" t="s">
        <v>289</v>
      </c>
      <c r="C89" s="524"/>
      <c r="D89" s="524"/>
      <c r="E89" s="524"/>
      <c r="F89" s="524"/>
      <c r="G89" s="65"/>
      <c r="H89" s="65"/>
      <c r="AQ89" s="86"/>
      <c r="AR89" s="86"/>
      <c r="AS89" s="86"/>
      <c r="AT89" s="86"/>
      <c r="AU89" s="86"/>
      <c r="AV89" s="86"/>
      <c r="AW89" s="86"/>
      <c r="AX89" s="86"/>
      <c r="AY89" s="86"/>
      <c r="AZ89" s="86"/>
    </row>
    <row r="90" spans="1:52" ht="27.95" customHeight="1">
      <c r="D90" s="67"/>
      <c r="E90" s="67"/>
      <c r="AQ90" s="86"/>
      <c r="AR90" s="86"/>
      <c r="AS90" s="86"/>
      <c r="AT90" s="86"/>
      <c r="AU90" s="86"/>
      <c r="AV90" s="86"/>
      <c r="AW90" s="86"/>
      <c r="AX90" s="86"/>
      <c r="AY90" s="86"/>
      <c r="AZ90" s="86"/>
    </row>
    <row r="91" spans="1:52">
      <c r="A91" s="65"/>
      <c r="B91" s="65"/>
      <c r="C91" s="71"/>
      <c r="E91" s="67"/>
      <c r="AQ91" s="86"/>
      <c r="AR91" s="86"/>
      <c r="AS91" s="86"/>
      <c r="AT91" s="86"/>
      <c r="AU91" s="86"/>
      <c r="AV91" s="86"/>
      <c r="AW91" s="86"/>
      <c r="AX91" s="86"/>
      <c r="AY91" s="86"/>
      <c r="AZ91" s="86"/>
    </row>
    <row r="92" spans="1:52" ht="39.950000000000003" customHeight="1">
      <c r="A92" s="426" t="s">
        <v>361</v>
      </c>
      <c r="B92" s="426"/>
      <c r="C92" s="426"/>
      <c r="D92" s="426"/>
      <c r="E92" s="426"/>
      <c r="F92" s="426"/>
      <c r="AQ92" s="86"/>
      <c r="AR92" s="86"/>
      <c r="AS92" s="86"/>
      <c r="AT92" s="86"/>
      <c r="AU92" s="86"/>
      <c r="AV92" s="86"/>
      <c r="AW92" s="86"/>
      <c r="AX92" s="86"/>
      <c r="AY92" s="86"/>
      <c r="AZ92" s="86"/>
    </row>
    <row r="93" spans="1:52" ht="16.5" customHeight="1">
      <c r="A93" s="425"/>
      <c r="B93" s="425"/>
      <c r="D93" s="162"/>
      <c r="E93" s="35"/>
      <c r="F93" s="35"/>
      <c r="G93" s="35"/>
      <c r="AQ93" s="86"/>
      <c r="AR93" s="86"/>
      <c r="AS93" s="86"/>
      <c r="AT93" s="86"/>
      <c r="AU93" s="86"/>
      <c r="AV93" s="86"/>
      <c r="AW93" s="86"/>
      <c r="AX93" s="86"/>
      <c r="AY93" s="86"/>
      <c r="AZ93" s="86"/>
    </row>
    <row r="94" spans="1:52">
      <c r="B94" s="170"/>
      <c r="C94" s="71"/>
      <c r="E94" s="170"/>
      <c r="AQ94" s="86"/>
      <c r="AR94" s="86"/>
      <c r="AS94" s="86"/>
      <c r="AT94" s="86"/>
      <c r="AU94" s="86"/>
      <c r="AV94" s="86"/>
      <c r="AW94" s="86"/>
      <c r="AX94" s="86"/>
      <c r="AY94" s="86"/>
      <c r="AZ94" s="86"/>
    </row>
    <row r="95" spans="1:52" s="9" customFormat="1">
      <c r="A95" s="65" t="s">
        <v>106</v>
      </c>
      <c r="B95" s="65"/>
      <c r="C95" s="71"/>
      <c r="E95" s="67"/>
      <c r="F95" s="78"/>
      <c r="AD95" s="29"/>
      <c r="AE95" s="29"/>
      <c r="AQ95" s="219"/>
      <c r="AR95" s="219"/>
      <c r="AS95" s="219"/>
      <c r="AT95" s="219"/>
      <c r="AU95" s="219"/>
      <c r="AV95" s="219"/>
      <c r="AW95" s="219"/>
      <c r="AX95" s="219"/>
      <c r="AY95" s="219"/>
      <c r="AZ95" s="219"/>
    </row>
    <row r="96" spans="1:52" s="9" customFormat="1" ht="21" customHeight="1">
      <c r="A96" s="529" t="s">
        <v>149</v>
      </c>
      <c r="B96" s="529"/>
      <c r="C96" s="529"/>
      <c r="D96" s="526"/>
      <c r="E96" s="527"/>
      <c r="F96" s="528"/>
      <c r="AD96" s="29"/>
      <c r="AE96" s="29"/>
      <c r="AQ96" s="219"/>
      <c r="AR96" s="219"/>
      <c r="AS96" s="219"/>
      <c r="AT96" s="219"/>
      <c r="AU96" s="219"/>
      <c r="AV96" s="219"/>
      <c r="AW96" s="219"/>
      <c r="AX96" s="219"/>
      <c r="AY96" s="219"/>
      <c r="AZ96" s="219"/>
    </row>
    <row r="97" spans="1:52" s="9" customFormat="1" ht="21" customHeight="1">
      <c r="A97" s="530"/>
      <c r="B97" s="530"/>
      <c r="C97" s="530"/>
      <c r="D97" s="526"/>
      <c r="E97" s="527"/>
      <c r="F97" s="528"/>
      <c r="AD97" s="29"/>
      <c r="AE97" s="29"/>
      <c r="AQ97" s="219"/>
      <c r="AR97" s="219"/>
      <c r="AS97" s="219"/>
      <c r="AT97" s="219"/>
      <c r="AU97" s="219"/>
      <c r="AV97" s="219"/>
      <c r="AW97" s="219"/>
      <c r="AX97" s="219"/>
      <c r="AY97" s="219"/>
      <c r="AZ97" s="219"/>
    </row>
    <row r="98" spans="1:52" s="9" customFormat="1" ht="21" customHeight="1">
      <c r="A98" s="525"/>
      <c r="B98" s="525"/>
      <c r="C98" s="525"/>
      <c r="D98" s="526"/>
      <c r="E98" s="527"/>
      <c r="F98" s="528"/>
      <c r="AD98" s="29"/>
      <c r="AE98" s="29"/>
      <c r="AQ98" s="219"/>
      <c r="AR98" s="219"/>
      <c r="AS98" s="219"/>
      <c r="AT98" s="219"/>
      <c r="AU98" s="219"/>
      <c r="AV98" s="219"/>
      <c r="AW98" s="219"/>
      <c r="AX98" s="219"/>
      <c r="AY98" s="219"/>
      <c r="AZ98" s="219"/>
    </row>
    <row r="99" spans="1:52" s="9" customFormat="1" ht="21" customHeight="1">
      <c r="A99" s="531" t="s">
        <v>150</v>
      </c>
      <c r="B99" s="531"/>
      <c r="C99" s="531"/>
      <c r="D99" s="526"/>
      <c r="E99" s="527"/>
      <c r="F99" s="528"/>
      <c r="AD99" s="29"/>
      <c r="AE99" s="29"/>
      <c r="AQ99" s="219"/>
      <c r="AR99" s="219"/>
      <c r="AS99" s="219"/>
      <c r="AT99" s="219"/>
      <c r="AU99" s="219"/>
      <c r="AV99" s="219"/>
      <c r="AW99" s="219"/>
      <c r="AX99" s="219"/>
      <c r="AY99" s="219"/>
      <c r="AZ99" s="219"/>
    </row>
    <row r="100" spans="1:52" s="9" customFormat="1" ht="21" customHeight="1">
      <c r="A100" s="531" t="s">
        <v>151</v>
      </c>
      <c r="B100" s="531"/>
      <c r="C100" s="531"/>
      <c r="D100" s="526"/>
      <c r="E100" s="527"/>
      <c r="F100" s="528"/>
      <c r="AD100" s="29"/>
      <c r="AE100" s="29"/>
      <c r="AQ100" s="219"/>
      <c r="AR100" s="219"/>
      <c r="AS100" s="219"/>
      <c r="AT100" s="219"/>
      <c r="AU100" s="219"/>
      <c r="AV100" s="219"/>
      <c r="AW100" s="219"/>
      <c r="AX100" s="219"/>
      <c r="AY100" s="219"/>
      <c r="AZ100" s="219"/>
    </row>
    <row r="101" spans="1:52" s="9" customFormat="1" ht="23.45" customHeight="1">
      <c r="A101" s="531" t="s">
        <v>152</v>
      </c>
      <c r="B101" s="531"/>
      <c r="C101" s="531"/>
      <c r="D101" s="526"/>
      <c r="E101" s="527"/>
      <c r="F101" s="528"/>
      <c r="G101" s="72"/>
      <c r="H101" s="72"/>
      <c r="AD101" s="29"/>
      <c r="AE101" s="29"/>
      <c r="AQ101" s="219"/>
      <c r="AR101" s="219"/>
      <c r="AS101" s="219"/>
      <c r="AT101" s="219"/>
      <c r="AU101" s="219"/>
      <c r="AV101" s="219"/>
      <c r="AW101" s="219"/>
      <c r="AX101" s="219"/>
      <c r="AY101" s="219"/>
      <c r="AZ101" s="219"/>
    </row>
    <row r="102" spans="1:52" s="9" customFormat="1" ht="21" customHeight="1">
      <c r="A102" s="529" t="s">
        <v>153</v>
      </c>
      <c r="B102" s="529"/>
      <c r="C102" s="529"/>
      <c r="D102" s="526"/>
      <c r="E102" s="527"/>
      <c r="F102" s="528"/>
      <c r="AD102" s="29"/>
      <c r="AE102" s="29"/>
    </row>
    <row r="103" spans="1:52" s="9" customFormat="1" ht="21" customHeight="1">
      <c r="A103" s="530"/>
      <c r="B103" s="530"/>
      <c r="C103" s="530"/>
      <c r="D103" s="526"/>
      <c r="E103" s="527"/>
      <c r="F103" s="528"/>
      <c r="AD103" s="29"/>
      <c r="AE103" s="29"/>
    </row>
    <row r="104" spans="1:52" s="9" customFormat="1" ht="23.45" customHeight="1">
      <c r="A104" s="525"/>
      <c r="B104" s="525"/>
      <c r="C104" s="525"/>
      <c r="D104" s="526"/>
      <c r="E104" s="527"/>
      <c r="F104" s="528"/>
      <c r="AD104" s="29"/>
      <c r="AE104" s="29"/>
    </row>
    <row r="105" spans="1:52" s="9" customFormat="1">
      <c r="A105" s="65"/>
      <c r="B105" s="65"/>
      <c r="C105" s="65"/>
      <c r="D105" s="239"/>
      <c r="E105" s="239"/>
      <c r="F105" s="239"/>
      <c r="AD105" s="29"/>
      <c r="AE105" s="29"/>
    </row>
    <row r="106" spans="1:52" s="9" customFormat="1" ht="62.45" customHeight="1">
      <c r="A106" s="335" t="str">
        <f>H106&amp;I106&amp;J106</f>
        <v>Note: Bidders may note that no prescribed proforma has been enclosed for Attachment 2 (N2JM/C&amp;M/CS/128(24)) Power of Attorney. Bidders may use their own proforma for furnishing the required information with the bid.</v>
      </c>
      <c r="B106" s="335"/>
      <c r="C106" s="335"/>
      <c r="D106" s="335"/>
      <c r="E106" s="335"/>
      <c r="F106" s="335"/>
      <c r="H106" s="240" t="s">
        <v>365</v>
      </c>
      <c r="I106" s="240" t="str">
        <f>"Attachment 2 (" &amp; Basic!$B$2 &amp; ") "</f>
        <v xml:space="preserve">Attachment 2 (N2JM/C&amp;M/CS/128(24)) </v>
      </c>
      <c r="J106" s="240" t="s">
        <v>364</v>
      </c>
      <c r="AD106" s="29"/>
      <c r="AE106" s="29"/>
    </row>
  </sheetData>
  <sheetProtection sheet="1" formatColumns="0" formatRows="0" selectLockedCells="1"/>
  <customSheetViews>
    <customSheetView guid="{8266A6E4-4A87-47AC-9FC0-15B2E5EED622}" scale="130" showPageBreaks="1" showGridLines="0" fitToPage="1" printArea="1" hiddenRows="1" hiddenColumns="1" view="pageBreakPreview" topLeftCell="D21">
      <selection activeCell="D107" sqref="D107:F107"/>
      <rowBreaks count="3" manualBreakCount="3">
        <brk id="25" max="9" man="1"/>
        <brk id="48" max="9" man="1"/>
        <brk id="72" max="9" man="1"/>
      </rowBreaks>
      <pageMargins left="1.25" right="0.7" top="1.25" bottom="0.65" header="0.35433070866141703" footer="0.35433070866141703"/>
      <printOptions horizontalCentered="1"/>
      <pageSetup paperSize="9" scale="79" fitToHeight="4" orientation="portrait" r:id="rId1"/>
      <headerFooter alignWithMargins="0">
        <oddFooter>&amp;R&amp;"Book Antiqua,Bold"&amp;8 Page &amp;P of &amp;N</oddFooter>
      </headerFooter>
    </customSheetView>
    <customSheetView guid="{896C4606-168D-457E-AE08-62C88BDF5B8A}" showPageBreaks="1" showGridLines="0" printArea="1" view="pageBreakPreview" topLeftCell="C1">
      <selection activeCell="I20" sqref="I20"/>
      <rowBreaks count="4" manualBreakCount="4">
        <brk id="25" max="5" man="1"/>
        <brk id="46" max="5" man="1"/>
        <brk id="70" max="5" man="1"/>
        <brk id="106" max="5" man="1"/>
      </rowBreaks>
      <pageMargins left="0.59" right="0.46" top="0.59055118110236204" bottom="0.59055118110236204" header="0.35433070866141703" footer="0.35433070866141703"/>
      <pageSetup paperSize="9" scale="83" fitToHeight="4" orientation="portrait" r:id="rId2"/>
      <headerFooter alignWithMargins="0">
        <oddFooter>&amp;R&amp;"Book Antiqua,Bold"&amp;8 Page &amp;P of &amp;N</oddFooter>
      </headerFooter>
    </customSheetView>
    <customSheetView guid="{C5EDEBE1-F188-4851-AFDC-E4218278837C}" showPageBreaks="1" showGridLines="0" printArea="1" view="pageBreakPreview" topLeftCell="C1">
      <selection activeCell="I20" sqref="I20"/>
      <rowBreaks count="3" manualBreakCount="3">
        <brk id="25" max="5" man="1"/>
        <brk id="46" max="5" man="1"/>
        <brk id="70" max="5" man="1"/>
      </rowBreaks>
      <pageMargins left="0.59" right="0.46" top="0.59055118110236204" bottom="0.59055118110236204" header="0.35433070866141703" footer="0.35433070866141703"/>
      <pageSetup paperSize="9" scale="83" fitToHeight="4" orientation="portrait" r:id="rId3"/>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5"/>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2"/>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3"/>
      <headerFooter alignWithMargins="0">
        <oddFooter>&amp;R&amp;"Book Antiqua,Bold"&amp;8 Page &amp;P of &amp;N</oddFooter>
      </headerFooter>
    </customSheetView>
    <customSheetView guid="{8BD42F4C-5837-4B6B-999C-7081B978F5B9}" showPageBreaks="1" showGridLines="0" fitToPage="1" printArea="1" hiddenRows="1" hiddenColumns="1" view="pageBreakPreview" topLeftCell="A31">
      <selection activeCell="D107" sqref="D107:F107"/>
      <rowBreaks count="3" manualBreakCount="3">
        <brk id="25" max="9" man="1"/>
        <brk id="48" max="9" man="1"/>
        <brk id="72" max="9" man="1"/>
      </rowBreaks>
      <pageMargins left="1.25" right="0.7" top="1.25" bottom="0.65" header="0.35433070866141703" footer="0.35433070866141703"/>
      <printOptions horizontalCentered="1"/>
      <pageSetup paperSize="9" scale="79" fitToHeight="4" orientation="portrait" r:id="rId14"/>
      <headerFooter alignWithMargins="0">
        <oddFooter>&amp;R&amp;"Book Antiqua,Bold"&amp;8 Page &amp;P of &amp;N</oddFooter>
      </headerFooter>
    </customSheetView>
  </customSheetViews>
  <mergeCells count="89">
    <mergeCell ref="B20:F20"/>
    <mergeCell ref="B21:F21"/>
    <mergeCell ref="B19:F19"/>
    <mergeCell ref="G19:J19"/>
    <mergeCell ref="A3:F3"/>
    <mergeCell ref="C5:F5"/>
    <mergeCell ref="B6:C6"/>
    <mergeCell ref="C15:F15"/>
    <mergeCell ref="G16:H16"/>
    <mergeCell ref="B18:F18"/>
    <mergeCell ref="D22:F22"/>
    <mergeCell ref="D27:F27"/>
    <mergeCell ref="G22:J22"/>
    <mergeCell ref="D23:F23"/>
    <mergeCell ref="D24:F24"/>
    <mergeCell ref="D25:F25"/>
    <mergeCell ref="D26:F26"/>
    <mergeCell ref="D28:F28"/>
    <mergeCell ref="D29:F29"/>
    <mergeCell ref="D30:F30"/>
    <mergeCell ref="D31:F31"/>
    <mergeCell ref="D32:F32"/>
    <mergeCell ref="D33:F33"/>
    <mergeCell ref="D34:F34"/>
    <mergeCell ref="D35:F35"/>
    <mergeCell ref="D36:F36"/>
    <mergeCell ref="D37:F37"/>
    <mergeCell ref="B49:F49"/>
    <mergeCell ref="B50:F50"/>
    <mergeCell ref="B51:F51"/>
    <mergeCell ref="D48:F48"/>
    <mergeCell ref="D38:F38"/>
    <mergeCell ref="D39:F39"/>
    <mergeCell ref="D41:F41"/>
    <mergeCell ref="D43:F43"/>
    <mergeCell ref="D42:F42"/>
    <mergeCell ref="D44:F44"/>
    <mergeCell ref="D45:F45"/>
    <mergeCell ref="D46:F46"/>
    <mergeCell ref="D47:F47"/>
    <mergeCell ref="B52:F52"/>
    <mergeCell ref="B53:F53"/>
    <mergeCell ref="B54:F54"/>
    <mergeCell ref="B55:F55"/>
    <mergeCell ref="B56:F56"/>
    <mergeCell ref="B86:C86"/>
    <mergeCell ref="D86:E86"/>
    <mergeCell ref="B76:F76"/>
    <mergeCell ref="B77:F77"/>
    <mergeCell ref="B57:F57"/>
    <mergeCell ref="B58:F58"/>
    <mergeCell ref="B59:F59"/>
    <mergeCell ref="B60:F60"/>
    <mergeCell ref="B83:C83"/>
    <mergeCell ref="D83:E83"/>
    <mergeCell ref="B84:C84"/>
    <mergeCell ref="D84:E84"/>
    <mergeCell ref="B85:C85"/>
    <mergeCell ref="D85:E85"/>
    <mergeCell ref="B78:F78"/>
    <mergeCell ref="B79:F79"/>
    <mergeCell ref="B80:F80"/>
    <mergeCell ref="B81:F81"/>
    <mergeCell ref="B82:F82"/>
    <mergeCell ref="A106:F106"/>
    <mergeCell ref="A100:C100"/>
    <mergeCell ref="D100:F100"/>
    <mergeCell ref="A101:C101"/>
    <mergeCell ref="D101:F101"/>
    <mergeCell ref="A102:C102"/>
    <mergeCell ref="A103:C103"/>
    <mergeCell ref="D103:F103"/>
    <mergeCell ref="D102:F102"/>
    <mergeCell ref="A104:C104"/>
    <mergeCell ref="D104:F104"/>
    <mergeCell ref="A99:C99"/>
    <mergeCell ref="D99:F99"/>
    <mergeCell ref="B87:C87"/>
    <mergeCell ref="D87:E87"/>
    <mergeCell ref="B88:F88"/>
    <mergeCell ref="B89:F89"/>
    <mergeCell ref="A98:C98"/>
    <mergeCell ref="A92:F92"/>
    <mergeCell ref="D98:F98"/>
    <mergeCell ref="A93:B93"/>
    <mergeCell ref="A96:C96"/>
    <mergeCell ref="D96:F96"/>
    <mergeCell ref="A97:C97"/>
    <mergeCell ref="D97:F97"/>
  </mergeCells>
  <conditionalFormatting sqref="A92:F94">
    <cfRule type="expression" dxfId="3" priority="7">
      <formula>$H$24="Sole Bidder"</formula>
    </cfRule>
  </conditionalFormatting>
  <conditionalFormatting sqref="B88:F88">
    <cfRule type="expression" dxfId="2" priority="2">
      <formula>$H$24="Sole Bidder"</formula>
    </cfRule>
  </conditionalFormatting>
  <conditionalFormatting sqref="H24">
    <cfRule type="expression" dxfId="1" priority="13" stopIfTrue="1">
      <formula>$H$24="Sole Bidder"</formula>
    </cfRule>
  </conditionalFormatting>
  <conditionalFormatting sqref="Z23">
    <cfRule type="expression" dxfId="0" priority="15" stopIfTrue="1">
      <formula>"if(right($I$21,1)=""."")"</formula>
    </cfRule>
  </conditionalFormatting>
  <dataValidations count="3">
    <dataValidation type="whole" allowBlank="1" showInputMessage="1" showErrorMessage="1" error="Enter numeric figure only !" prompt="Enter the Bid Security Amount in Figures" sqref="I20:I21" xr:uid="{00000000-0002-0000-1800-000000000000}">
      <formula1>0</formula1>
      <formula2>990000000</formula2>
    </dataValidation>
    <dataValidation type="whole" allowBlank="1" showInputMessage="1" showErrorMessage="1" error="Enter numeric figure between 1 to 20 only !" prompt="Enter the Validity of Bid Security in MONTHS" sqref="J20:J21" xr:uid="{00000000-0002-0000-1800-000001000000}">
      <formula1>1</formula1>
      <formula2>20</formula2>
    </dataValidation>
    <dataValidation type="list" allowBlank="1" showInputMessage="1" showErrorMessage="1" sqref="G20:G21" xr:uid="{00000000-0002-0000-1800-000002000000}">
      <formula1>$AC$18:$AC$22</formula1>
    </dataValidation>
  </dataValidations>
  <printOptions horizontalCentered="1"/>
  <pageMargins left="1.25" right="0.7" top="1.25" bottom="0.65" header="0.35433070866141703" footer="0.35433070866141703"/>
  <pageSetup paperSize="9" scale="73" fitToHeight="4" orientation="portrait" r:id="rId15"/>
  <headerFooter alignWithMargins="0">
    <oddFooter>&amp;R&amp;"Book Antiqua,Bold"&amp;8 Page &amp;P of &amp;N</oddFooter>
  </headerFooter>
  <rowBreaks count="3" manualBreakCount="3">
    <brk id="24" max="9" man="1"/>
    <brk id="47" max="9" man="1"/>
    <brk id="70" max="9" man="1"/>
  </row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indexed="8"/>
  </sheetPr>
  <dimension ref="A1:D112"/>
  <sheetViews>
    <sheetView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49">
        <f>'Bid Form 1st Envelope '!I20</f>
        <v>0</v>
      </c>
      <c r="B1" s="549"/>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168</v>
      </c>
    </row>
    <row r="14" spans="1:4">
      <c r="A14" s="7">
        <v>2</v>
      </c>
      <c r="B14" s="8" t="s">
        <v>169</v>
      </c>
    </row>
    <row r="15" spans="1:4">
      <c r="A15" s="7">
        <v>3</v>
      </c>
      <c r="B15" s="8" t="s">
        <v>170</v>
      </c>
    </row>
    <row r="16" spans="1:4">
      <c r="A16" s="7">
        <v>4</v>
      </c>
      <c r="B16" s="8" t="s">
        <v>171</v>
      </c>
    </row>
    <row r="17" spans="1:2">
      <c r="A17" s="7">
        <v>5</v>
      </c>
      <c r="B17" s="8" t="s">
        <v>172</v>
      </c>
    </row>
    <row r="18" spans="1:2">
      <c r="A18" s="7">
        <v>6</v>
      </c>
      <c r="B18" s="8" t="s">
        <v>173</v>
      </c>
    </row>
    <row r="19" spans="1:2">
      <c r="A19" s="7">
        <v>7</v>
      </c>
      <c r="B19" s="8" t="s">
        <v>174</v>
      </c>
    </row>
    <row r="20" spans="1:2">
      <c r="A20" s="7">
        <v>8</v>
      </c>
      <c r="B20" s="8" t="s">
        <v>175</v>
      </c>
    </row>
    <row r="21" spans="1:2">
      <c r="A21" s="7">
        <v>9</v>
      </c>
      <c r="B21" s="8" t="s">
        <v>176</v>
      </c>
    </row>
    <row r="22" spans="1:2">
      <c r="A22" s="7">
        <v>10</v>
      </c>
      <c r="B22" s="8" t="s">
        <v>177</v>
      </c>
    </row>
    <row r="23" spans="1:2">
      <c r="A23" s="7">
        <v>11</v>
      </c>
      <c r="B23" s="8" t="s">
        <v>178</v>
      </c>
    </row>
    <row r="24" spans="1:2">
      <c r="A24" s="7">
        <v>12</v>
      </c>
      <c r="B24" s="8" t="s">
        <v>179</v>
      </c>
    </row>
    <row r="25" spans="1:2">
      <c r="A25" s="7">
        <v>13</v>
      </c>
      <c r="B25" s="8" t="s">
        <v>180</v>
      </c>
    </row>
    <row r="26" spans="1:2">
      <c r="A26" s="7">
        <v>14</v>
      </c>
      <c r="B26" s="8" t="s">
        <v>181</v>
      </c>
    </row>
    <row r="27" spans="1:2">
      <c r="A27" s="7">
        <v>15</v>
      </c>
      <c r="B27" s="8" t="s">
        <v>182</v>
      </c>
    </row>
    <row r="28" spans="1:2">
      <c r="A28" s="7">
        <v>16</v>
      </c>
      <c r="B28" s="8" t="s">
        <v>183</v>
      </c>
    </row>
    <row r="29" spans="1:2">
      <c r="A29" s="7">
        <v>17</v>
      </c>
      <c r="B29" s="8" t="s">
        <v>184</v>
      </c>
    </row>
    <row r="30" spans="1:2">
      <c r="A30" s="7">
        <v>18</v>
      </c>
      <c r="B30" s="8" t="s">
        <v>185</v>
      </c>
    </row>
    <row r="31" spans="1:2">
      <c r="A31" s="7">
        <v>19</v>
      </c>
      <c r="B31" s="8" t="s">
        <v>186</v>
      </c>
    </row>
    <row r="32" spans="1:2">
      <c r="A32" s="7">
        <v>20</v>
      </c>
      <c r="B32" s="8" t="s">
        <v>187</v>
      </c>
    </row>
    <row r="33" spans="1:2">
      <c r="A33" s="7">
        <v>21</v>
      </c>
      <c r="B33" s="8" t="s">
        <v>188</v>
      </c>
    </row>
    <row r="34" spans="1:2">
      <c r="A34" s="7">
        <v>22</v>
      </c>
      <c r="B34" s="8" t="s">
        <v>189</v>
      </c>
    </row>
    <row r="35" spans="1:2">
      <c r="A35" s="7">
        <v>23</v>
      </c>
      <c r="B35" s="8" t="s">
        <v>190</v>
      </c>
    </row>
    <row r="36" spans="1:2">
      <c r="A36" s="7">
        <v>24</v>
      </c>
      <c r="B36" s="8" t="s">
        <v>191</v>
      </c>
    </row>
    <row r="37" spans="1:2">
      <c r="A37" s="7">
        <v>25</v>
      </c>
      <c r="B37" s="8" t="s">
        <v>192</v>
      </c>
    </row>
    <row r="38" spans="1:2">
      <c r="A38" s="7">
        <v>26</v>
      </c>
      <c r="B38" s="8" t="s">
        <v>193</v>
      </c>
    </row>
    <row r="39" spans="1:2">
      <c r="A39" s="7">
        <v>27</v>
      </c>
      <c r="B39" s="8" t="s">
        <v>194</v>
      </c>
    </row>
    <row r="40" spans="1:2">
      <c r="A40" s="7">
        <v>28</v>
      </c>
      <c r="B40" s="8" t="s">
        <v>195</v>
      </c>
    </row>
    <row r="41" spans="1:2">
      <c r="A41" s="7">
        <v>29</v>
      </c>
      <c r="B41" s="8" t="s">
        <v>196</v>
      </c>
    </row>
    <row r="42" spans="1:2">
      <c r="A42" s="7">
        <v>30</v>
      </c>
      <c r="B42" s="8" t="s">
        <v>197</v>
      </c>
    </row>
    <row r="43" spans="1:2">
      <c r="A43" s="7">
        <v>31</v>
      </c>
      <c r="B43" s="8" t="s">
        <v>198</v>
      </c>
    </row>
    <row r="44" spans="1:2">
      <c r="A44" s="7">
        <v>32</v>
      </c>
      <c r="B44" s="8" t="s">
        <v>199</v>
      </c>
    </row>
    <row r="45" spans="1:2">
      <c r="A45" s="7">
        <v>33</v>
      </c>
      <c r="B45" s="8" t="s">
        <v>200</v>
      </c>
    </row>
    <row r="46" spans="1:2">
      <c r="A46" s="7">
        <v>34</v>
      </c>
      <c r="B46" s="8" t="s">
        <v>201</v>
      </c>
    </row>
    <row r="47" spans="1:2">
      <c r="A47" s="7">
        <v>35</v>
      </c>
      <c r="B47" s="8" t="s">
        <v>13</v>
      </c>
    </row>
    <row r="48" spans="1:2">
      <c r="A48" s="7">
        <v>36</v>
      </c>
      <c r="B48" s="8" t="s">
        <v>202</v>
      </c>
    </row>
    <row r="49" spans="1:2">
      <c r="A49" s="7">
        <v>37</v>
      </c>
      <c r="B49" s="8" t="s">
        <v>203</v>
      </c>
    </row>
    <row r="50" spans="1:2">
      <c r="A50" s="7">
        <v>38</v>
      </c>
      <c r="B50" s="8" t="s">
        <v>204</v>
      </c>
    </row>
    <row r="51" spans="1:2">
      <c r="A51" s="7">
        <v>39</v>
      </c>
      <c r="B51" s="8" t="s">
        <v>205</v>
      </c>
    </row>
    <row r="52" spans="1:2">
      <c r="A52" s="7">
        <v>40</v>
      </c>
      <c r="B52" s="8" t="s">
        <v>206</v>
      </c>
    </row>
    <row r="53" spans="1:2">
      <c r="A53" s="7">
        <v>41</v>
      </c>
      <c r="B53" s="8" t="s">
        <v>207</v>
      </c>
    </row>
    <row r="54" spans="1:2">
      <c r="A54" s="7">
        <v>42</v>
      </c>
      <c r="B54" s="8" t="s">
        <v>208</v>
      </c>
    </row>
    <row r="55" spans="1:2">
      <c r="A55" s="7">
        <v>43</v>
      </c>
      <c r="B55" s="8" t="s">
        <v>209</v>
      </c>
    </row>
    <row r="56" spans="1:2">
      <c r="A56" s="7">
        <v>44</v>
      </c>
      <c r="B56" s="8" t="s">
        <v>210</v>
      </c>
    </row>
    <row r="57" spans="1:2">
      <c r="A57" s="7">
        <v>45</v>
      </c>
      <c r="B57" s="8" t="s">
        <v>211</v>
      </c>
    </row>
    <row r="58" spans="1:2">
      <c r="A58" s="7">
        <v>46</v>
      </c>
      <c r="B58" s="8" t="s">
        <v>212</v>
      </c>
    </row>
    <row r="59" spans="1:2">
      <c r="A59" s="7">
        <v>47</v>
      </c>
      <c r="B59" s="8" t="s">
        <v>213</v>
      </c>
    </row>
    <row r="60" spans="1:2">
      <c r="A60" s="7">
        <v>48</v>
      </c>
      <c r="B60" s="8" t="s">
        <v>214</v>
      </c>
    </row>
    <row r="61" spans="1:2">
      <c r="A61" s="7">
        <v>49</v>
      </c>
      <c r="B61" s="8" t="s">
        <v>215</v>
      </c>
    </row>
    <row r="62" spans="1:2">
      <c r="A62" s="7">
        <v>50</v>
      </c>
      <c r="B62" s="8" t="s">
        <v>216</v>
      </c>
    </row>
    <row r="63" spans="1:2">
      <c r="A63" s="7">
        <v>51</v>
      </c>
      <c r="B63" s="8" t="s">
        <v>217</v>
      </c>
    </row>
    <row r="64" spans="1:2">
      <c r="A64" s="7">
        <v>52</v>
      </c>
      <c r="B64" s="8" t="s">
        <v>218</v>
      </c>
    </row>
    <row r="65" spans="1:2">
      <c r="A65" s="7">
        <v>53</v>
      </c>
      <c r="B65" s="8" t="s">
        <v>219</v>
      </c>
    </row>
    <row r="66" spans="1:2">
      <c r="A66" s="7">
        <v>54</v>
      </c>
      <c r="B66" s="8" t="s">
        <v>220</v>
      </c>
    </row>
    <row r="67" spans="1:2">
      <c r="A67" s="7">
        <v>55</v>
      </c>
      <c r="B67" s="8" t="s">
        <v>221</v>
      </c>
    </row>
    <row r="68" spans="1:2">
      <c r="A68" s="7">
        <v>56</v>
      </c>
      <c r="B68" s="8" t="s">
        <v>222</v>
      </c>
    </row>
    <row r="69" spans="1:2">
      <c r="A69" s="7">
        <v>57</v>
      </c>
      <c r="B69" s="8" t="s">
        <v>223</v>
      </c>
    </row>
    <row r="70" spans="1:2">
      <c r="A70" s="7">
        <v>58</v>
      </c>
      <c r="B70" s="8" t="s">
        <v>224</v>
      </c>
    </row>
    <row r="71" spans="1:2">
      <c r="A71" s="7">
        <v>59</v>
      </c>
      <c r="B71" s="8" t="s">
        <v>225</v>
      </c>
    </row>
    <row r="72" spans="1:2">
      <c r="A72" s="7">
        <v>60</v>
      </c>
      <c r="B72" s="8" t="s">
        <v>226</v>
      </c>
    </row>
    <row r="73" spans="1:2">
      <c r="A73" s="7">
        <v>61</v>
      </c>
      <c r="B73" s="8" t="s">
        <v>227</v>
      </c>
    </row>
    <row r="74" spans="1:2">
      <c r="A74" s="7">
        <v>62</v>
      </c>
      <c r="B74" s="8" t="s">
        <v>228</v>
      </c>
    </row>
    <row r="75" spans="1:2">
      <c r="A75" s="7">
        <v>63</v>
      </c>
      <c r="B75" s="8" t="s">
        <v>229</v>
      </c>
    </row>
    <row r="76" spans="1:2">
      <c r="A76" s="7">
        <v>64</v>
      </c>
      <c r="B76" s="8" t="s">
        <v>230</v>
      </c>
    </row>
    <row r="77" spans="1:2">
      <c r="A77" s="7">
        <v>65</v>
      </c>
      <c r="B77" s="8" t="s">
        <v>231</v>
      </c>
    </row>
    <row r="78" spans="1:2">
      <c r="A78" s="7">
        <v>66</v>
      </c>
      <c r="B78" s="8" t="s">
        <v>232</v>
      </c>
    </row>
    <row r="79" spans="1:2">
      <c r="A79" s="7">
        <v>67</v>
      </c>
      <c r="B79" s="8" t="s">
        <v>233</v>
      </c>
    </row>
    <row r="80" spans="1:2">
      <c r="A80" s="7">
        <v>68</v>
      </c>
      <c r="B80" s="8" t="s">
        <v>234</v>
      </c>
    </row>
    <row r="81" spans="1:2">
      <c r="A81" s="7">
        <v>69</v>
      </c>
      <c r="B81" s="8" t="s">
        <v>235</v>
      </c>
    </row>
    <row r="82" spans="1:2">
      <c r="A82" s="7">
        <v>70</v>
      </c>
      <c r="B82" s="8" t="s">
        <v>236</v>
      </c>
    </row>
    <row r="83" spans="1:2">
      <c r="A83" s="7">
        <v>71</v>
      </c>
      <c r="B83" s="8" t="s">
        <v>237</v>
      </c>
    </row>
    <row r="84" spans="1:2">
      <c r="A84" s="7">
        <v>72</v>
      </c>
      <c r="B84" s="8" t="s">
        <v>238</v>
      </c>
    </row>
    <row r="85" spans="1:2">
      <c r="A85" s="7">
        <v>73</v>
      </c>
      <c r="B85" s="8" t="s">
        <v>239</v>
      </c>
    </row>
    <row r="86" spans="1:2">
      <c r="A86" s="7">
        <v>74</v>
      </c>
      <c r="B86" s="8" t="s">
        <v>240</v>
      </c>
    </row>
    <row r="87" spans="1:2">
      <c r="A87" s="7">
        <v>75</v>
      </c>
      <c r="B87" s="8" t="s">
        <v>241</v>
      </c>
    </row>
    <row r="88" spans="1:2">
      <c r="A88" s="7">
        <v>76</v>
      </c>
      <c r="B88" s="8" t="s">
        <v>242</v>
      </c>
    </row>
    <row r="89" spans="1:2">
      <c r="A89" s="7">
        <v>77</v>
      </c>
      <c r="B89" s="8" t="s">
        <v>243</v>
      </c>
    </row>
    <row r="90" spans="1:2">
      <c r="A90" s="7">
        <v>78</v>
      </c>
      <c r="B90" s="8" t="s">
        <v>244</v>
      </c>
    </row>
    <row r="91" spans="1:2">
      <c r="A91" s="7">
        <v>79</v>
      </c>
      <c r="B91" s="8" t="s">
        <v>245</v>
      </c>
    </row>
    <row r="92" spans="1:2">
      <c r="A92" s="7">
        <v>80</v>
      </c>
      <c r="B92" s="8" t="s">
        <v>246</v>
      </c>
    </row>
    <row r="93" spans="1:2">
      <c r="A93" s="7">
        <v>81</v>
      </c>
      <c r="B93" s="8" t="s">
        <v>247</v>
      </c>
    </row>
    <row r="94" spans="1:2">
      <c r="A94" s="7">
        <v>82</v>
      </c>
      <c r="B94" s="8" t="s">
        <v>248</v>
      </c>
    </row>
    <row r="95" spans="1:2">
      <c r="A95" s="7">
        <v>83</v>
      </c>
      <c r="B95" s="8" t="s">
        <v>249</v>
      </c>
    </row>
    <row r="96" spans="1:2">
      <c r="A96" s="7">
        <v>84</v>
      </c>
      <c r="B96" s="8" t="s">
        <v>250</v>
      </c>
    </row>
    <row r="97" spans="1:2">
      <c r="A97" s="7">
        <v>85</v>
      </c>
      <c r="B97" s="8" t="s">
        <v>251</v>
      </c>
    </row>
    <row r="98" spans="1:2">
      <c r="A98" s="7">
        <v>86</v>
      </c>
      <c r="B98" s="8" t="s">
        <v>252</v>
      </c>
    </row>
    <row r="99" spans="1:2">
      <c r="A99" s="7">
        <v>87</v>
      </c>
      <c r="B99" s="8" t="s">
        <v>253</v>
      </c>
    </row>
    <row r="100" spans="1:2">
      <c r="A100" s="7">
        <v>88</v>
      </c>
      <c r="B100" s="8" t="s">
        <v>254</v>
      </c>
    </row>
    <row r="101" spans="1:2">
      <c r="A101" s="7">
        <v>89</v>
      </c>
      <c r="B101" s="8" t="s">
        <v>255</v>
      </c>
    </row>
    <row r="102" spans="1:2">
      <c r="A102" s="7">
        <v>90</v>
      </c>
      <c r="B102" s="8" t="s">
        <v>256</v>
      </c>
    </row>
    <row r="103" spans="1:2">
      <c r="A103" s="7">
        <v>91</v>
      </c>
      <c r="B103" s="8" t="s">
        <v>257</v>
      </c>
    </row>
    <row r="104" spans="1:2">
      <c r="A104" s="7">
        <v>92</v>
      </c>
      <c r="B104" s="8" t="s">
        <v>258</v>
      </c>
    </row>
    <row r="105" spans="1:2">
      <c r="A105" s="7">
        <v>93</v>
      </c>
      <c r="B105" s="8" t="s">
        <v>259</v>
      </c>
    </row>
    <row r="106" spans="1:2">
      <c r="A106" s="7">
        <v>94</v>
      </c>
      <c r="B106" s="8" t="s">
        <v>260</v>
      </c>
    </row>
    <row r="107" spans="1:2">
      <c r="A107" s="7">
        <v>95</v>
      </c>
      <c r="B107" s="8" t="s">
        <v>261</v>
      </c>
    </row>
    <row r="108" spans="1:2">
      <c r="A108" s="7">
        <v>96</v>
      </c>
      <c r="B108" s="8" t="s">
        <v>262</v>
      </c>
    </row>
    <row r="109" spans="1:2">
      <c r="A109" s="7">
        <v>97</v>
      </c>
      <c r="B109" s="8" t="s">
        <v>263</v>
      </c>
    </row>
    <row r="110" spans="1:2">
      <c r="A110" s="7">
        <v>98</v>
      </c>
      <c r="B110" s="8" t="s">
        <v>264</v>
      </c>
    </row>
    <row r="111" spans="1:2">
      <c r="A111" s="7">
        <v>99</v>
      </c>
      <c r="B111" s="8" t="s">
        <v>265</v>
      </c>
    </row>
    <row r="112" spans="1:2">
      <c r="A112" s="7">
        <v>100</v>
      </c>
      <c r="B112" s="8" t="s">
        <v>266</v>
      </c>
    </row>
  </sheetData>
  <sheetProtection password="8F0B" sheet="1" objects="1" scenarios="1" selectLockedCells="1" selectUnlockedCells="1"/>
  <customSheetViews>
    <customSheetView guid="{8266A6E4-4A87-47AC-9FC0-15B2E5EED622}" state="hidden">
      <selection activeCell="A4" sqref="A4"/>
      <pageMargins left="0.75" right="0.75" top="1" bottom="1" header="0.5" footer="0.5"/>
      <pageSetup orientation="portrait" r:id="rId1"/>
      <headerFooter alignWithMargins="0"/>
    </customSheetView>
    <customSheetView guid="{896C4606-168D-457E-AE08-62C88BDF5B8A}" state="hidden">
      <selection activeCell="A4" sqref="A4"/>
      <pageMargins left="0.75" right="0.75" top="1" bottom="1" header="0.5" footer="0.5"/>
      <pageSetup orientation="portrait" r:id="rId2"/>
      <headerFooter alignWithMargins="0"/>
    </customSheetView>
    <customSheetView guid="{C5EDEBE1-F188-4851-AFDC-E4218278837C}" state="hidden">
      <selection activeCell="A4" sqref="A4"/>
      <pageMargins left="0.75" right="0.75" top="1" bottom="1" header="0.5" footer="0.5"/>
      <pageSetup orientation="portrait" r:id="rId3"/>
      <headerFooter alignWithMargins="0"/>
    </customSheetView>
    <customSheetView guid="{98F1BFA0-C539-421E-A117-3F3CC19FB763}" state="hidden">
      <selection activeCell="A4" sqref="A4"/>
      <pageMargins left="0.75" right="0.75" top="1" bottom="1" header="0.5" footer="0.5"/>
      <pageSetup orientation="portrait" r:id="rId4"/>
      <headerFooter alignWithMargins="0"/>
    </customSheetView>
    <customSheetView guid="{31C9BD41-85AC-49F8-A4C5-D341A7DF9809}" state="hidden">
      <selection activeCell="A4" sqref="A4"/>
      <pageMargins left="0.75" right="0.75" top="1" bottom="1" header="0.5" footer="0.5"/>
      <pageSetup orientation="portrait" r:id="rId5"/>
      <headerFooter alignWithMargins="0"/>
    </customSheetView>
    <customSheetView guid="{0FD57552-2BEC-46C5-9782-073911F63806}" state="hidden">
      <selection activeCell="A4" sqref="A4"/>
      <pageMargins left="0.75" right="0.75" top="1" bottom="1" header="0.5" footer="0.5"/>
      <pageSetup orientation="portrait" r:id="rId6"/>
      <headerFooter alignWithMargins="0"/>
    </customSheetView>
    <customSheetView guid="{DC28ED1E-3E35-4094-9C2B-5C0A1C1D459C}" state="hidden">
      <selection activeCell="A4" sqref="A4"/>
      <pageMargins left="0.75" right="0.75" top="1" bottom="1" header="0.5" footer="0.5"/>
      <pageSetup orientation="portrait" r:id="rId7"/>
      <headerFooter alignWithMargins="0"/>
    </customSheetView>
    <customSheetView guid="{7A9EA6D6-4DDF-43D9-92E6-C6AFAD14E266}" state="hidden">
      <selection activeCell="A4" sqref="A4"/>
      <pageMargins left="0.75" right="0.75" top="1" bottom="1" header="0.5" footer="0.5"/>
      <pageSetup orientation="portrait" r:id="rId8"/>
      <headerFooter alignWithMargins="0"/>
    </customSheetView>
    <customSheetView guid="{43BCBF1E-CDCF-4541-8D79-87EDCECBC1F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0E3D301D-E03B-4B92-8B58-0C87959E7F62}" state="hidden">
      <selection activeCell="A4" sqref="A4"/>
      <pageMargins left="0.75" right="0.75" top="1" bottom="1" header="0.5" footer="0.5"/>
      <pageSetup orientation="portrait" r:id="rId11"/>
      <headerFooter alignWithMargins="0"/>
    </customSheetView>
    <customSheetView guid="{FFA7F230-53D0-48EC-855F-98BD36863E0C}" state="hidden">
      <selection activeCell="A4" sqref="A4"/>
      <pageMargins left="0.75" right="0.75" top="1" bottom="1" header="0.5" footer="0.5"/>
      <pageSetup orientation="portrait" r:id="rId12"/>
      <headerFooter alignWithMargins="0"/>
    </customSheetView>
    <customSheetView guid="{705A993D-5DF6-4963-9DB5-8F89E6445EBA}" state="hidden">
      <selection activeCell="A4" sqref="A4"/>
      <pageMargins left="0.75" right="0.75" top="1" bottom="1" header="0.5" footer="0.5"/>
      <pageSetup orientation="portrait" r:id="rId13"/>
      <headerFooter alignWithMargins="0"/>
    </customSheetView>
    <customSheetView guid="{8BD42F4C-5837-4B6B-999C-7081B978F5B9}" state="hidden">
      <selection activeCell="A4" sqref="A4"/>
      <pageMargins left="0.75" right="0.75" top="1" bottom="1" header="0.5" footer="0.5"/>
      <pageSetup orientation="portrait" r:id="rId14"/>
      <headerFooter alignWithMargins="0"/>
    </customSheetView>
  </customSheetViews>
  <mergeCells count="1">
    <mergeCell ref="A1:B1"/>
  </mergeCells>
  <pageMargins left="0.75" right="0.75" top="1" bottom="1" header="0.5" footer="0.5"/>
  <pageSetup orientation="portrait" r:id="rId1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24</vt:i4>
      </vt:variant>
    </vt:vector>
  </HeadingPairs>
  <TitlesOfParts>
    <vt:vector size="49"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'Attach 10'!Print_Area</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2018-01-25T12:34:02Z</cp:lastPrinted>
  <dcterms:created xsi:type="dcterms:W3CDTF">2010-09-27T08:09:01Z</dcterms:created>
  <dcterms:modified xsi:type="dcterms:W3CDTF">2024-09-11T11:08:27Z</dcterms:modified>
</cp:coreProperties>
</file>